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ur.mendes\Desktop\Reestruturaçção\Documentos Finais\Revisados\"/>
    </mc:Choice>
  </mc:AlternateContent>
  <xr:revisionPtr revIDLastSave="0" documentId="8_{8D625030-86E2-4603-85AE-CA4B834614F6}" xr6:coauthVersionLast="47" xr6:coauthVersionMax="47" xr10:uidLastSave="{00000000-0000-0000-0000-000000000000}"/>
  <bookViews>
    <workbookView xWindow="-120" yWindow="-120" windowWidth="29040" windowHeight="15840" firstSheet="5" activeTab="13" xr2:uid="{00000000-000D-0000-FFFF-FFFF00000000}"/>
  </bookViews>
  <sheets>
    <sheet name="Cronograma_Contratos" sheetId="1" state="hidden" r:id="rId1"/>
    <sheet name="Cronograma_Pregão" sheetId="2" state="hidden" r:id="rId2"/>
    <sheet name="UF" sheetId="9" state="hidden" r:id="rId3"/>
    <sheet name="GSRs_-_Propostas" sheetId="10" state="hidden" r:id="rId4"/>
    <sheet name="Contratos_e_Pregões" sheetId="11" state="hidden" r:id="rId5"/>
    <sheet name="FUNAI ATUAL" sheetId="31" r:id="rId6"/>
    <sheet name="PRES" sheetId="30" r:id="rId7"/>
    <sheet name="Dages" sheetId="22" r:id="rId8"/>
    <sheet name="DPDS" sheetId="34" r:id="rId9"/>
    <sheet name="DPT" sheetId="29" r:id="rId10"/>
    <sheet name="CFPEs" sheetId="40" r:id="rId11"/>
    <sheet name="CRs" sheetId="47" r:id="rId12"/>
    <sheet name="MUSEU" sheetId="43" r:id="rId13"/>
    <sheet name="Consolidado" sheetId="51" r:id="rId14"/>
    <sheet name="CCE_FCE" sheetId="13" state="hidden" r:id="rId15"/>
    <sheet name="DE_PARA" sheetId="15" state="hidden" r:id="rId16"/>
  </sheets>
  <definedNames>
    <definedName name="_xlnm._FilterDatabase" localSheetId="14" hidden="1">CCE_FCE!$C$1:$C$36</definedName>
    <definedName name="_xlnm._FilterDatabase" localSheetId="10" hidden="1">CFPEs!#REF!</definedName>
    <definedName name="_xlnm._FilterDatabase" localSheetId="4" hidden="1">Contratos_e_Pregões!$C$2:$J$48</definedName>
    <definedName name="_xlnm._FilterDatabase" localSheetId="11" hidden="1">CRs!$A$3:$I$15</definedName>
    <definedName name="_xlnm._FilterDatabase" localSheetId="7" hidden="1">Dages!$A$4:$H$97</definedName>
    <definedName name="_xlnm._FilterDatabase" localSheetId="8" hidden="1">DPDS!$A$4:$H$69</definedName>
    <definedName name="_xlnm._FilterDatabase" localSheetId="9" hidden="1">DPT!$A$4:$H$72</definedName>
    <definedName name="_xlnm._FilterDatabase" localSheetId="5" hidden="1">'FUNAI ATUAL'!$A$100:$H$106</definedName>
    <definedName name="_xlnm._FilterDatabase" localSheetId="6" hidden="1">PRES!$A$4:$I$55</definedName>
    <definedName name="_xlnm.Print_Area" localSheetId="10">CFPEs!$A$3:$I$20</definedName>
    <definedName name="_xlnm.Print_Area" localSheetId="7">Dages!$A$3:$H$100</definedName>
    <definedName name="_xlnm.Print_Area" localSheetId="8">DPDS!$A$3:$H$71</definedName>
    <definedName name="_xlnm.Print_Area" localSheetId="9">DPT!$A$3:$H$79</definedName>
    <definedName name="_xlnm.Print_Area" localSheetId="6">PRES!$A$3:$H$60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43" l="1"/>
  <c r="D51" i="43"/>
  <c r="H55" i="43" l="1"/>
  <c r="H58" i="43"/>
  <c r="H59" i="43"/>
  <c r="H56" i="43"/>
  <c r="H54" i="43"/>
  <c r="H57" i="43"/>
  <c r="H60" i="43"/>
  <c r="D180" i="34" l="1"/>
  <c r="F178" i="34"/>
  <c r="G178" i="34"/>
  <c r="H178" i="34" s="1"/>
  <c r="F179" i="34"/>
  <c r="G179" i="34"/>
  <c r="H179" i="34" s="1"/>
  <c r="H32" i="40"/>
  <c r="I32" i="40" s="1"/>
  <c r="G32" i="40"/>
  <c r="H31" i="40"/>
  <c r="I31" i="40" s="1"/>
  <c r="G31" i="40"/>
  <c r="H30" i="40"/>
  <c r="I30" i="40" s="1"/>
  <c r="G30" i="40"/>
  <c r="H29" i="40"/>
  <c r="I29" i="40" s="1"/>
  <c r="G29" i="40"/>
  <c r="H28" i="40"/>
  <c r="I28" i="40" s="1"/>
  <c r="G28" i="40"/>
  <c r="H27" i="40"/>
  <c r="I27" i="40" s="1"/>
  <c r="G27" i="40"/>
  <c r="H26" i="40"/>
  <c r="I26" i="40" s="1"/>
  <c r="G26" i="40"/>
  <c r="H25" i="40"/>
  <c r="I25" i="40" s="1"/>
  <c r="G25" i="40"/>
  <c r="H24" i="40"/>
  <c r="I24" i="40" s="1"/>
  <c r="G24" i="40"/>
  <c r="H23" i="40"/>
  <c r="I23" i="40" s="1"/>
  <c r="G23" i="40"/>
  <c r="H22" i="40"/>
  <c r="I22" i="40" s="1"/>
  <c r="G22" i="40"/>
  <c r="H21" i="40"/>
  <c r="I21" i="40" s="1"/>
  <c r="G21" i="40"/>
  <c r="G53" i="43"/>
  <c r="H53" i="43" s="1"/>
  <c r="F53" i="43"/>
  <c r="G208" i="29"/>
  <c r="H208" i="29" s="1"/>
  <c r="F208" i="29"/>
  <c r="G207" i="29"/>
  <c r="H207" i="29" s="1"/>
  <c r="F207" i="29"/>
  <c r="G206" i="29"/>
  <c r="H206" i="29" s="1"/>
  <c r="F206" i="29"/>
  <c r="G205" i="29"/>
  <c r="H205" i="29" s="1"/>
  <c r="F205" i="29"/>
  <c r="G204" i="29"/>
  <c r="H204" i="29" s="1"/>
  <c r="F204" i="29"/>
  <c r="G225" i="29"/>
  <c r="H225" i="29" s="1"/>
  <c r="F225" i="29"/>
  <c r="G224" i="29"/>
  <c r="H224" i="29" s="1"/>
  <c r="F224" i="29"/>
  <c r="G223" i="29"/>
  <c r="H223" i="29" s="1"/>
  <c r="F223" i="29"/>
  <c r="G222" i="29"/>
  <c r="H222" i="29" s="1"/>
  <c r="F222" i="29"/>
  <c r="G221" i="29"/>
  <c r="H221" i="29" s="1"/>
  <c r="F221" i="29"/>
  <c r="G220" i="29"/>
  <c r="H220" i="29" s="1"/>
  <c r="F220" i="29"/>
  <c r="G219" i="29"/>
  <c r="H219" i="29" s="1"/>
  <c r="F219" i="29"/>
  <c r="G218" i="29"/>
  <c r="H218" i="29" s="1"/>
  <c r="F218" i="29"/>
  <c r="G217" i="29"/>
  <c r="H217" i="29" s="1"/>
  <c r="F217" i="29"/>
  <c r="G216" i="29"/>
  <c r="H216" i="29" s="1"/>
  <c r="F216" i="29"/>
  <c r="G215" i="29"/>
  <c r="H215" i="29" s="1"/>
  <c r="F215" i="29"/>
  <c r="G214" i="29"/>
  <c r="H214" i="29" s="1"/>
  <c r="F214" i="29"/>
  <c r="G213" i="29"/>
  <c r="H213" i="29" s="1"/>
  <c r="F213" i="29"/>
  <c r="G212" i="29"/>
  <c r="H212" i="29" s="1"/>
  <c r="F212" i="29"/>
  <c r="G211" i="29"/>
  <c r="H211" i="29" s="1"/>
  <c r="F211" i="29"/>
  <c r="G203" i="29"/>
  <c r="H203" i="29" s="1"/>
  <c r="F203" i="29"/>
  <c r="G200" i="29"/>
  <c r="H200" i="29" s="1"/>
  <c r="F200" i="29"/>
  <c r="G199" i="29"/>
  <c r="H199" i="29" s="1"/>
  <c r="F199" i="29"/>
  <c r="G198" i="29"/>
  <c r="H198" i="29" s="1"/>
  <c r="F198" i="29"/>
  <c r="G197" i="29"/>
  <c r="H197" i="29" s="1"/>
  <c r="F197" i="29"/>
  <c r="G196" i="29"/>
  <c r="H196" i="29" s="1"/>
  <c r="F196" i="29"/>
  <c r="G195" i="29"/>
  <c r="H195" i="29" s="1"/>
  <c r="F195" i="29"/>
  <c r="G194" i="29"/>
  <c r="H194" i="29" s="1"/>
  <c r="F194" i="29"/>
  <c r="G193" i="29"/>
  <c r="H193" i="29" s="1"/>
  <c r="F193" i="29"/>
  <c r="G192" i="29"/>
  <c r="H192" i="29" s="1"/>
  <c r="F192" i="29"/>
  <c r="G189" i="29"/>
  <c r="H189" i="29" s="1"/>
  <c r="F189" i="29"/>
  <c r="G188" i="29"/>
  <c r="H188" i="29" s="1"/>
  <c r="F188" i="29"/>
  <c r="G187" i="29"/>
  <c r="H187" i="29" s="1"/>
  <c r="F187" i="29"/>
  <c r="G186" i="29"/>
  <c r="H186" i="29" s="1"/>
  <c r="F186" i="29"/>
  <c r="G185" i="29"/>
  <c r="H185" i="29" s="1"/>
  <c r="F185" i="29"/>
  <c r="G184" i="29"/>
  <c r="H184" i="29" s="1"/>
  <c r="F184" i="29"/>
  <c r="G183" i="29"/>
  <c r="H183" i="29" s="1"/>
  <c r="F183" i="29"/>
  <c r="G182" i="29"/>
  <c r="H182" i="29" s="1"/>
  <c r="F182" i="29"/>
  <c r="G179" i="29"/>
  <c r="H179" i="29" s="1"/>
  <c r="F179" i="29"/>
  <c r="G178" i="29"/>
  <c r="H178" i="29" s="1"/>
  <c r="F178" i="29"/>
  <c r="G177" i="29"/>
  <c r="H177" i="29" s="1"/>
  <c r="F177" i="29"/>
  <c r="G176" i="29"/>
  <c r="H176" i="29" s="1"/>
  <c r="F176" i="29"/>
  <c r="G175" i="29"/>
  <c r="H175" i="29" s="1"/>
  <c r="F175" i="29"/>
  <c r="G174" i="29"/>
  <c r="H174" i="29" s="1"/>
  <c r="F174" i="29"/>
  <c r="G173" i="29"/>
  <c r="H173" i="29" s="1"/>
  <c r="F173" i="29"/>
  <c r="G172" i="29"/>
  <c r="H172" i="29" s="1"/>
  <c r="F172" i="29"/>
  <c r="G171" i="29"/>
  <c r="H171" i="29" s="1"/>
  <c r="F171" i="29"/>
  <c r="G170" i="29"/>
  <c r="H170" i="29" s="1"/>
  <c r="F170" i="29"/>
  <c r="G169" i="29"/>
  <c r="H169" i="29" s="1"/>
  <c r="F169" i="29"/>
  <c r="G166" i="29"/>
  <c r="H166" i="29" s="1"/>
  <c r="F166" i="29"/>
  <c r="G165" i="29"/>
  <c r="H165" i="29" s="1"/>
  <c r="F165" i="29"/>
  <c r="G164" i="29"/>
  <c r="H164" i="29" s="1"/>
  <c r="F164" i="29"/>
  <c r="G163" i="29"/>
  <c r="H163" i="29" s="1"/>
  <c r="F163" i="29"/>
  <c r="G162" i="29"/>
  <c r="H162" i="29" s="1"/>
  <c r="F162" i="29"/>
  <c r="G161" i="29"/>
  <c r="H161" i="29" s="1"/>
  <c r="F161" i="29"/>
  <c r="G157" i="29"/>
  <c r="H157" i="29" s="1"/>
  <c r="F157" i="29"/>
  <c r="G156" i="29"/>
  <c r="H156" i="29" s="1"/>
  <c r="F156" i="29"/>
  <c r="G155" i="29"/>
  <c r="H155" i="29" s="1"/>
  <c r="F155" i="29"/>
  <c r="G154" i="29"/>
  <c r="H154" i="29" s="1"/>
  <c r="F154" i="29"/>
  <c r="G153" i="29"/>
  <c r="H153" i="29" s="1"/>
  <c r="F153" i="29"/>
  <c r="G152" i="29"/>
  <c r="H152" i="29" s="1"/>
  <c r="F152" i="29"/>
  <c r="G151" i="29"/>
  <c r="H151" i="29" s="1"/>
  <c r="F151" i="29"/>
  <c r="G150" i="29"/>
  <c r="H150" i="29" s="1"/>
  <c r="F150" i="29"/>
  <c r="G149" i="29"/>
  <c r="H149" i="29" s="1"/>
  <c r="F149" i="29"/>
  <c r="G148" i="29"/>
  <c r="H148" i="29" s="1"/>
  <c r="F148" i="29"/>
  <c r="G147" i="29"/>
  <c r="H147" i="29" s="1"/>
  <c r="F147" i="29"/>
  <c r="G146" i="29"/>
  <c r="H146" i="29" s="1"/>
  <c r="F146" i="29"/>
  <c r="G145" i="29"/>
  <c r="H145" i="29" s="1"/>
  <c r="F145" i="29"/>
  <c r="G142" i="29"/>
  <c r="H142" i="29" s="1"/>
  <c r="F142" i="29"/>
  <c r="G141" i="29"/>
  <c r="H141" i="29" s="1"/>
  <c r="F141" i="29"/>
  <c r="G140" i="29"/>
  <c r="H140" i="29" s="1"/>
  <c r="F140" i="29"/>
  <c r="G139" i="29"/>
  <c r="H139" i="29" s="1"/>
  <c r="F139" i="29"/>
  <c r="G138" i="29"/>
  <c r="H138" i="29" s="1"/>
  <c r="F138" i="29"/>
  <c r="G137" i="29"/>
  <c r="H137" i="29" s="1"/>
  <c r="F137" i="29"/>
  <c r="G136" i="29"/>
  <c r="H136" i="29" s="1"/>
  <c r="F136" i="29"/>
  <c r="G135" i="29"/>
  <c r="H135" i="29" s="1"/>
  <c r="F135" i="29"/>
  <c r="G132" i="29"/>
  <c r="H132" i="29" s="1"/>
  <c r="F132" i="29"/>
  <c r="G131" i="29"/>
  <c r="H131" i="29" s="1"/>
  <c r="F131" i="29"/>
  <c r="G130" i="29"/>
  <c r="H130" i="29" s="1"/>
  <c r="F130" i="29"/>
  <c r="G129" i="29"/>
  <c r="H129" i="29" s="1"/>
  <c r="F129" i="29"/>
  <c r="G128" i="29"/>
  <c r="H128" i="29" s="1"/>
  <c r="F128" i="29"/>
  <c r="G127" i="29"/>
  <c r="H127" i="29" s="1"/>
  <c r="F127" i="29"/>
  <c r="G126" i="29"/>
  <c r="H126" i="29" s="1"/>
  <c r="F126" i="29"/>
  <c r="G125" i="29"/>
  <c r="H125" i="29" s="1"/>
  <c r="F125" i="29"/>
  <c r="G124" i="29"/>
  <c r="H124" i="29" s="1"/>
  <c r="F124" i="29"/>
  <c r="G123" i="29"/>
  <c r="H123" i="29" s="1"/>
  <c r="F123" i="29"/>
  <c r="G122" i="29"/>
  <c r="H122" i="29" s="1"/>
  <c r="F122" i="29"/>
  <c r="G121" i="29"/>
  <c r="H121" i="29" s="1"/>
  <c r="F121" i="29"/>
  <c r="G120" i="29"/>
  <c r="H120" i="29" s="1"/>
  <c r="F120" i="29"/>
  <c r="G117" i="29"/>
  <c r="H117" i="29" s="1"/>
  <c r="F117" i="29"/>
  <c r="G116" i="29"/>
  <c r="H116" i="29" s="1"/>
  <c r="F116" i="29"/>
  <c r="G115" i="29"/>
  <c r="H115" i="29" s="1"/>
  <c r="F115" i="29"/>
  <c r="G114" i="29"/>
  <c r="H114" i="29" s="1"/>
  <c r="F114" i="29"/>
  <c r="G113" i="29"/>
  <c r="H113" i="29" s="1"/>
  <c r="F113" i="29"/>
  <c r="G112" i="29"/>
  <c r="H112" i="29" s="1"/>
  <c r="F112" i="29"/>
  <c r="G111" i="29"/>
  <c r="H111" i="29" s="1"/>
  <c r="F111" i="29"/>
  <c r="G110" i="29"/>
  <c r="H110" i="29" s="1"/>
  <c r="F110" i="29"/>
  <c r="G109" i="29"/>
  <c r="H109" i="29" s="1"/>
  <c r="F109" i="29"/>
  <c r="G108" i="29"/>
  <c r="H108" i="29" s="1"/>
  <c r="F108" i="29"/>
  <c r="G107" i="29"/>
  <c r="H107" i="29" s="1"/>
  <c r="F107" i="29"/>
  <c r="G106" i="29"/>
  <c r="H106" i="29" s="1"/>
  <c r="F106" i="29"/>
  <c r="G103" i="29"/>
  <c r="H103" i="29" s="1"/>
  <c r="F103" i="29"/>
  <c r="G102" i="29"/>
  <c r="H102" i="29" s="1"/>
  <c r="F102" i="29"/>
  <c r="G101" i="29"/>
  <c r="H101" i="29" s="1"/>
  <c r="F101" i="29"/>
  <c r="G100" i="29"/>
  <c r="H100" i="29" s="1"/>
  <c r="F100" i="29"/>
  <c r="G99" i="29"/>
  <c r="H99" i="29" s="1"/>
  <c r="F99" i="29"/>
  <c r="G98" i="29"/>
  <c r="H98" i="29" s="1"/>
  <c r="F98" i="29"/>
  <c r="G97" i="29"/>
  <c r="H97" i="29" s="1"/>
  <c r="F97" i="29"/>
  <c r="G96" i="29"/>
  <c r="H96" i="29" s="1"/>
  <c r="F96" i="29"/>
  <c r="G95" i="29"/>
  <c r="H95" i="29" s="1"/>
  <c r="F95" i="29"/>
  <c r="G94" i="29"/>
  <c r="H94" i="29" s="1"/>
  <c r="F94" i="29"/>
  <c r="G93" i="29"/>
  <c r="H93" i="29" s="1"/>
  <c r="F93" i="29"/>
  <c r="G92" i="29"/>
  <c r="H92" i="29" s="1"/>
  <c r="F92" i="29"/>
  <c r="G91" i="29"/>
  <c r="H91" i="29" s="1"/>
  <c r="F91" i="29"/>
  <c r="G88" i="29"/>
  <c r="H88" i="29" s="1"/>
  <c r="F88" i="29"/>
  <c r="G87" i="29"/>
  <c r="H87" i="29" s="1"/>
  <c r="F87" i="29"/>
  <c r="G86" i="29"/>
  <c r="H86" i="29" s="1"/>
  <c r="F86" i="29"/>
  <c r="G85" i="29"/>
  <c r="H85" i="29" s="1"/>
  <c r="F85" i="29"/>
  <c r="G84" i="29"/>
  <c r="H84" i="29" s="1"/>
  <c r="F84" i="29"/>
  <c r="G83" i="29"/>
  <c r="H83" i="29" s="1"/>
  <c r="F83" i="29"/>
  <c r="G82" i="29"/>
  <c r="H82" i="29" s="1"/>
  <c r="F82" i="29"/>
  <c r="G81" i="29"/>
  <c r="H81" i="29" s="1"/>
  <c r="F81" i="29"/>
  <c r="G80" i="29"/>
  <c r="H80" i="29" s="1"/>
  <c r="F80" i="29"/>
  <c r="F90" i="34"/>
  <c r="G90" i="34"/>
  <c r="H90" i="34" s="1"/>
  <c r="F102" i="34"/>
  <c r="G102" i="34"/>
  <c r="H102" i="34" s="1"/>
  <c r="F112" i="34"/>
  <c r="G112" i="34"/>
  <c r="H112" i="34"/>
  <c r="F129" i="34"/>
  <c r="G129" i="34"/>
  <c r="H129" i="34" s="1"/>
  <c r="F141" i="34"/>
  <c r="G141" i="34"/>
  <c r="H141" i="34" s="1"/>
  <c r="F116" i="30"/>
  <c r="H116" i="30" s="1"/>
  <c r="G116" i="30"/>
  <c r="I116" i="30" s="1"/>
  <c r="F117" i="30"/>
  <c r="H117" i="30" s="1"/>
  <c r="G117" i="30"/>
  <c r="I117" i="30" s="1"/>
  <c r="F118" i="30"/>
  <c r="H118" i="30" s="1"/>
  <c r="G118" i="30"/>
  <c r="I118" i="30"/>
  <c r="F119" i="30"/>
  <c r="H119" i="30" s="1"/>
  <c r="G119" i="30"/>
  <c r="I119" i="30" s="1"/>
  <c r="G115" i="30"/>
  <c r="I115" i="30" s="1"/>
  <c r="F115" i="30"/>
  <c r="H115" i="30" s="1"/>
  <c r="H209" i="29" l="1"/>
  <c r="I53" i="43"/>
  <c r="I120" i="30"/>
  <c r="D58" i="47"/>
  <c r="D37" i="47" l="1"/>
  <c r="D36" i="47"/>
  <c r="D35" i="47"/>
  <c r="D34" i="47"/>
  <c r="D33" i="47"/>
  <c r="D32" i="47"/>
  <c r="D29" i="47"/>
  <c r="D28" i="47"/>
  <c r="D113" i="30"/>
  <c r="D120" i="30"/>
  <c r="D128" i="30"/>
  <c r="G127" i="30"/>
  <c r="I127" i="30" s="1"/>
  <c r="F127" i="30"/>
  <c r="H127" i="30" s="1"/>
  <c r="G126" i="30"/>
  <c r="I126" i="30" s="1"/>
  <c r="F126" i="30"/>
  <c r="H126" i="30" s="1"/>
  <c r="G125" i="30"/>
  <c r="I125" i="30" s="1"/>
  <c r="F125" i="30"/>
  <c r="H125" i="30" s="1"/>
  <c r="G124" i="30"/>
  <c r="I124" i="30" s="1"/>
  <c r="F124" i="30"/>
  <c r="H124" i="30" s="1"/>
  <c r="G123" i="30"/>
  <c r="I123" i="30" s="1"/>
  <c r="F123" i="30"/>
  <c r="H123" i="30" s="1"/>
  <c r="G122" i="30"/>
  <c r="I122" i="30" s="1"/>
  <c r="F122" i="30"/>
  <c r="H122" i="30" s="1"/>
  <c r="D95" i="34"/>
  <c r="F94" i="34"/>
  <c r="G94" i="34"/>
  <c r="H94" i="34" s="1"/>
  <c r="I128" i="30" l="1"/>
  <c r="F76" i="30"/>
  <c r="H76" i="30" s="1"/>
  <c r="G76" i="30"/>
  <c r="I76" i="30" s="1"/>
  <c r="D226" i="29"/>
  <c r="D209" i="29"/>
  <c r="D201" i="29"/>
  <c r="D190" i="29"/>
  <c r="D180" i="29"/>
  <c r="D167" i="29"/>
  <c r="D158" i="29"/>
  <c r="D143" i="29"/>
  <c r="D133" i="29"/>
  <c r="D118" i="29"/>
  <c r="D104" i="29"/>
  <c r="D89" i="29"/>
  <c r="D159" i="29" l="1"/>
  <c r="D228" i="29"/>
  <c r="H190" i="29"/>
  <c r="H158" i="29"/>
  <c r="H226" i="29"/>
  <c r="H89" i="29"/>
  <c r="H118" i="29"/>
  <c r="H143" i="29"/>
  <c r="H180" i="29"/>
  <c r="H201" i="29"/>
  <c r="H133" i="29"/>
  <c r="H104" i="29"/>
  <c r="H167" i="29"/>
  <c r="H159" i="29" l="1"/>
  <c r="E9" i="51" s="1"/>
  <c r="H228" i="29"/>
  <c r="E10" i="51" s="1"/>
  <c r="B232" i="29"/>
  <c r="L17" i="15"/>
  <c r="Q15" i="15"/>
  <c r="Q14" i="15"/>
  <c r="U13" i="15"/>
  <c r="Q13" i="15"/>
  <c r="Q12" i="15"/>
  <c r="Q11" i="15"/>
  <c r="Q10" i="15"/>
  <c r="Q9" i="15"/>
  <c r="Q8" i="15"/>
  <c r="Q7" i="15"/>
  <c r="E7" i="15"/>
  <c r="Q6" i="15"/>
  <c r="K6" i="15"/>
  <c r="E6" i="15"/>
  <c r="Q5" i="15"/>
  <c r="K5" i="15"/>
  <c r="Q4" i="15"/>
  <c r="X3" i="15"/>
  <c r="Q3" i="15"/>
  <c r="X2" i="15"/>
  <c r="D61" i="43"/>
  <c r="G50" i="43"/>
  <c r="H50" i="43" s="1"/>
  <c r="F50" i="43"/>
  <c r="G49" i="43"/>
  <c r="H49" i="43" s="1"/>
  <c r="F49" i="43"/>
  <c r="G48" i="43"/>
  <c r="I48" i="43" s="1"/>
  <c r="F48" i="43"/>
  <c r="G47" i="43"/>
  <c r="I47" i="43" s="1"/>
  <c r="F47" i="43"/>
  <c r="G46" i="43"/>
  <c r="I46" i="43" s="1"/>
  <c r="F46" i="43"/>
  <c r="G45" i="43"/>
  <c r="F45" i="43"/>
  <c r="G44" i="43"/>
  <c r="H44" i="43" s="1"/>
  <c r="F44" i="43"/>
  <c r="G41" i="43"/>
  <c r="H41" i="43" s="1"/>
  <c r="F41" i="43"/>
  <c r="G40" i="43"/>
  <c r="H40" i="43" s="1"/>
  <c r="F40" i="43"/>
  <c r="G39" i="43"/>
  <c r="I39" i="43" s="1"/>
  <c r="F39" i="43"/>
  <c r="G38" i="43"/>
  <c r="F38" i="43"/>
  <c r="G37" i="43"/>
  <c r="I37" i="43" s="1"/>
  <c r="F37" i="43"/>
  <c r="G36" i="43"/>
  <c r="H36" i="43" s="1"/>
  <c r="F36" i="43"/>
  <c r="G35" i="43"/>
  <c r="I35" i="43" s="1"/>
  <c r="F35" i="43"/>
  <c r="D33" i="43"/>
  <c r="G32" i="43"/>
  <c r="I32" i="43" s="1"/>
  <c r="F32" i="43"/>
  <c r="G31" i="43"/>
  <c r="I31" i="43" s="1"/>
  <c r="F31" i="43"/>
  <c r="G30" i="43"/>
  <c r="I30" i="43" s="1"/>
  <c r="F30" i="43"/>
  <c r="G29" i="43"/>
  <c r="F29" i="43"/>
  <c r="G28" i="43"/>
  <c r="F28" i="43"/>
  <c r="D22" i="43"/>
  <c r="G21" i="43"/>
  <c r="I21" i="43" s="1"/>
  <c r="F21" i="43"/>
  <c r="G20" i="43"/>
  <c r="I20" i="43" s="1"/>
  <c r="F20" i="43"/>
  <c r="G19" i="43"/>
  <c r="I19" i="43" s="1"/>
  <c r="F19" i="43"/>
  <c r="G18" i="43"/>
  <c r="I18" i="43" s="1"/>
  <c r="F18" i="43"/>
  <c r="G17" i="43"/>
  <c r="I17" i="43" s="1"/>
  <c r="F17" i="43"/>
  <c r="G16" i="43"/>
  <c r="F16" i="43"/>
  <c r="G15" i="43"/>
  <c r="I15" i="43" s="1"/>
  <c r="F15" i="43"/>
  <c r="G14" i="43"/>
  <c r="H14" i="43" s="1"/>
  <c r="F14" i="43"/>
  <c r="G13" i="43"/>
  <c r="I13" i="43" s="1"/>
  <c r="F13" i="43"/>
  <c r="G12" i="43"/>
  <c r="I12" i="43" s="1"/>
  <c r="F12" i="43"/>
  <c r="G11" i="43"/>
  <c r="I11" i="43" s="1"/>
  <c r="F11" i="43"/>
  <c r="G10" i="43"/>
  <c r="I10" i="43" s="1"/>
  <c r="F10" i="43"/>
  <c r="G9" i="43"/>
  <c r="I9" i="43" s="1"/>
  <c r="F9" i="43"/>
  <c r="G8" i="43"/>
  <c r="I8" i="43" s="1"/>
  <c r="F8" i="43"/>
  <c r="G7" i="43"/>
  <c r="F7" i="43"/>
  <c r="G6" i="43"/>
  <c r="I6" i="43" s="1"/>
  <c r="F6" i="43"/>
  <c r="G5" i="43"/>
  <c r="I5" i="43" s="1"/>
  <c r="F5" i="43"/>
  <c r="G4" i="43"/>
  <c r="I4" i="43" s="1"/>
  <c r="F4" i="43"/>
  <c r="G57" i="47"/>
  <c r="H57" i="47" s="1"/>
  <c r="F57" i="47"/>
  <c r="G56" i="47"/>
  <c r="F56" i="47"/>
  <c r="G55" i="47"/>
  <c r="I55" i="47" s="1"/>
  <c r="F55" i="47"/>
  <c r="I54" i="47"/>
  <c r="G54" i="47"/>
  <c r="H54" i="47" s="1"/>
  <c r="F54" i="47"/>
  <c r="G53" i="47"/>
  <c r="F53" i="47"/>
  <c r="I52" i="47"/>
  <c r="H52" i="47"/>
  <c r="G52" i="47"/>
  <c r="F52" i="47"/>
  <c r="G51" i="47"/>
  <c r="I51" i="47" s="1"/>
  <c r="F51" i="47"/>
  <c r="G50" i="47"/>
  <c r="I50" i="47" s="1"/>
  <c r="F50" i="47"/>
  <c r="G42" i="47"/>
  <c r="F42" i="47"/>
  <c r="D42" i="47"/>
  <c r="D43" i="47" s="1"/>
  <c r="G41" i="47"/>
  <c r="I41" i="47" s="1"/>
  <c r="F41" i="47"/>
  <c r="I40" i="47"/>
  <c r="G40" i="47"/>
  <c r="H40" i="47" s="1"/>
  <c r="F40" i="47"/>
  <c r="D38" i="47"/>
  <c r="G37" i="47"/>
  <c r="F37" i="47"/>
  <c r="G36" i="47"/>
  <c r="I36" i="47" s="1"/>
  <c r="F36" i="47"/>
  <c r="I35" i="47"/>
  <c r="G35" i="47"/>
  <c r="H35" i="47" s="1"/>
  <c r="F35" i="47"/>
  <c r="G34" i="47"/>
  <c r="F34" i="47"/>
  <c r="I33" i="47"/>
  <c r="H33" i="47"/>
  <c r="G33" i="47"/>
  <c r="F33" i="47"/>
  <c r="G32" i="47"/>
  <c r="H32" i="47" s="1"/>
  <c r="F32" i="47"/>
  <c r="G31" i="47"/>
  <c r="F31" i="47"/>
  <c r="G30" i="47"/>
  <c r="I30" i="47" s="1"/>
  <c r="F30" i="47"/>
  <c r="I29" i="47"/>
  <c r="G29" i="47"/>
  <c r="H29" i="47" s="1"/>
  <c r="F29" i="47"/>
  <c r="G28" i="47"/>
  <c r="F28" i="47"/>
  <c r="G27" i="47"/>
  <c r="I27" i="47" s="1"/>
  <c r="F27" i="47"/>
  <c r="D19" i="47"/>
  <c r="G18" i="47"/>
  <c r="H18" i="47" s="1"/>
  <c r="F18" i="47"/>
  <c r="G17" i="47"/>
  <c r="I17" i="47" s="1"/>
  <c r="F17" i="47"/>
  <c r="D15" i="47"/>
  <c r="D21" i="47" s="1"/>
  <c r="G14" i="47"/>
  <c r="I14" i="47" s="1"/>
  <c r="F14" i="47"/>
  <c r="G13" i="47"/>
  <c r="H13" i="47" s="1"/>
  <c r="F13" i="47"/>
  <c r="G12" i="47"/>
  <c r="H12" i="47" s="1"/>
  <c r="F12" i="47"/>
  <c r="G11" i="47"/>
  <c r="I11" i="47" s="1"/>
  <c r="F11" i="47"/>
  <c r="I10" i="47"/>
  <c r="G10" i="47"/>
  <c r="H10" i="47" s="1"/>
  <c r="F10" i="47"/>
  <c r="G9" i="47"/>
  <c r="H9" i="47" s="1"/>
  <c r="F9" i="47"/>
  <c r="G8" i="47"/>
  <c r="I8" i="47" s="1"/>
  <c r="F8" i="47"/>
  <c r="G7" i="47"/>
  <c r="H7" i="47" s="1"/>
  <c r="F7" i="47"/>
  <c r="I6" i="47"/>
  <c r="G6" i="47"/>
  <c r="H6" i="47" s="1"/>
  <c r="F6" i="47"/>
  <c r="G5" i="47"/>
  <c r="H5" i="47" s="1"/>
  <c r="F5" i="47"/>
  <c r="G4" i="47"/>
  <c r="I4" i="47" s="1"/>
  <c r="F4" i="47"/>
  <c r="E12" i="40"/>
  <c r="H11" i="40"/>
  <c r="I11" i="40" s="1"/>
  <c r="G11" i="40"/>
  <c r="H10" i="40"/>
  <c r="I10" i="40" s="1"/>
  <c r="G10" i="40"/>
  <c r="E8" i="40"/>
  <c r="H7" i="40"/>
  <c r="I7" i="40" s="1"/>
  <c r="G7" i="40"/>
  <c r="H6" i="40"/>
  <c r="I6" i="40" s="1"/>
  <c r="G6" i="40"/>
  <c r="H5" i="40"/>
  <c r="I5" i="40" s="1"/>
  <c r="G5" i="40"/>
  <c r="D72" i="29"/>
  <c r="G71" i="29"/>
  <c r="H71" i="29" s="1"/>
  <c r="F71" i="29"/>
  <c r="G70" i="29"/>
  <c r="H70" i="29" s="1"/>
  <c r="F70" i="29"/>
  <c r="G69" i="29"/>
  <c r="H69" i="29" s="1"/>
  <c r="F69" i="29"/>
  <c r="G68" i="29"/>
  <c r="H68" i="29" s="1"/>
  <c r="F68" i="29"/>
  <c r="G67" i="29"/>
  <c r="H67" i="29" s="1"/>
  <c r="F67" i="29"/>
  <c r="G66" i="29"/>
  <c r="H66" i="29" s="1"/>
  <c r="F66" i="29"/>
  <c r="G65" i="29"/>
  <c r="H65" i="29" s="1"/>
  <c r="F65" i="29"/>
  <c r="G64" i="29"/>
  <c r="H64" i="29" s="1"/>
  <c r="F64" i="29"/>
  <c r="G63" i="29"/>
  <c r="H63" i="29" s="1"/>
  <c r="F63" i="29"/>
  <c r="G62" i="29"/>
  <c r="H62" i="29" s="1"/>
  <c r="F62" i="29"/>
  <c r="D60" i="29"/>
  <c r="G59" i="29"/>
  <c r="H59" i="29" s="1"/>
  <c r="F59" i="29"/>
  <c r="G58" i="29"/>
  <c r="H58" i="29" s="1"/>
  <c r="F58" i="29"/>
  <c r="G57" i="29"/>
  <c r="H57" i="29" s="1"/>
  <c r="F57" i="29"/>
  <c r="G56" i="29"/>
  <c r="H56" i="29" s="1"/>
  <c r="F56" i="29"/>
  <c r="G55" i="29"/>
  <c r="H55" i="29" s="1"/>
  <c r="F55" i="29"/>
  <c r="G54" i="29"/>
  <c r="H54" i="29" s="1"/>
  <c r="F54" i="29"/>
  <c r="G53" i="29"/>
  <c r="H53" i="29" s="1"/>
  <c r="F53" i="29"/>
  <c r="G52" i="29"/>
  <c r="H52" i="29" s="1"/>
  <c r="F52" i="29"/>
  <c r="G51" i="29"/>
  <c r="H51" i="29" s="1"/>
  <c r="F51" i="29"/>
  <c r="G50" i="29"/>
  <c r="H50" i="29" s="1"/>
  <c r="F50" i="29"/>
  <c r="D48" i="29"/>
  <c r="G47" i="29"/>
  <c r="H47" i="29" s="1"/>
  <c r="F47" i="29"/>
  <c r="G46" i="29"/>
  <c r="H46" i="29" s="1"/>
  <c r="F46" i="29"/>
  <c r="G45" i="29"/>
  <c r="H45" i="29" s="1"/>
  <c r="F45" i="29"/>
  <c r="G44" i="29"/>
  <c r="H44" i="29" s="1"/>
  <c r="F44" i="29"/>
  <c r="G43" i="29"/>
  <c r="H43" i="29" s="1"/>
  <c r="F43" i="29"/>
  <c r="G42" i="29"/>
  <c r="H42" i="29" s="1"/>
  <c r="F42" i="29"/>
  <c r="G41" i="29"/>
  <c r="H41" i="29" s="1"/>
  <c r="F41" i="29"/>
  <c r="G40" i="29"/>
  <c r="H40" i="29" s="1"/>
  <c r="F40" i="29"/>
  <c r="G39" i="29"/>
  <c r="H39" i="29" s="1"/>
  <c r="F39" i="29"/>
  <c r="D37" i="29"/>
  <c r="G36" i="29"/>
  <c r="H36" i="29" s="1"/>
  <c r="F36" i="29"/>
  <c r="G35" i="29"/>
  <c r="H35" i="29" s="1"/>
  <c r="F35" i="29"/>
  <c r="G34" i="29"/>
  <c r="H34" i="29" s="1"/>
  <c r="F34" i="29"/>
  <c r="G33" i="29"/>
  <c r="H33" i="29" s="1"/>
  <c r="F33" i="29"/>
  <c r="G32" i="29"/>
  <c r="H32" i="29" s="1"/>
  <c r="F32" i="29"/>
  <c r="G31" i="29"/>
  <c r="H31" i="29" s="1"/>
  <c r="F31" i="29"/>
  <c r="G30" i="29"/>
  <c r="H30" i="29" s="1"/>
  <c r="F30" i="29"/>
  <c r="G29" i="29"/>
  <c r="H29" i="29" s="1"/>
  <c r="F29" i="29"/>
  <c r="G28" i="29"/>
  <c r="H28" i="29" s="1"/>
  <c r="F28" i="29"/>
  <c r="D26" i="29"/>
  <c r="G25" i="29"/>
  <c r="H25" i="29" s="1"/>
  <c r="F25" i="29"/>
  <c r="G24" i="29"/>
  <c r="H24" i="29" s="1"/>
  <c r="F24" i="29"/>
  <c r="G23" i="29"/>
  <c r="H23" i="29" s="1"/>
  <c r="F23" i="29"/>
  <c r="G22" i="29"/>
  <c r="F22" i="29"/>
  <c r="G21" i="29"/>
  <c r="H21" i="29" s="1"/>
  <c r="F21" i="29"/>
  <c r="G20" i="29"/>
  <c r="H20" i="29" s="1"/>
  <c r="F20" i="29"/>
  <c r="G19" i="29"/>
  <c r="H19" i="29" s="1"/>
  <c r="F19" i="29"/>
  <c r="G18" i="29"/>
  <c r="H18" i="29" s="1"/>
  <c r="F18" i="29"/>
  <c r="G17" i="29"/>
  <c r="H17" i="29" s="1"/>
  <c r="F17" i="29"/>
  <c r="G16" i="29"/>
  <c r="H16" i="29" s="1"/>
  <c r="F16" i="29"/>
  <c r="D14" i="29"/>
  <c r="G13" i="29"/>
  <c r="H13" i="29" s="1"/>
  <c r="F13" i="29"/>
  <c r="G12" i="29"/>
  <c r="H12" i="29" s="1"/>
  <c r="F12" i="29"/>
  <c r="G11" i="29"/>
  <c r="H11" i="29" s="1"/>
  <c r="F11" i="29"/>
  <c r="G10" i="29"/>
  <c r="H10" i="29" s="1"/>
  <c r="F10" i="29"/>
  <c r="G9" i="29"/>
  <c r="H9" i="29" s="1"/>
  <c r="F9" i="29"/>
  <c r="G8" i="29"/>
  <c r="H8" i="29" s="1"/>
  <c r="F8" i="29"/>
  <c r="G7" i="29"/>
  <c r="H7" i="29" s="1"/>
  <c r="F7" i="29"/>
  <c r="G6" i="29"/>
  <c r="H6" i="29" s="1"/>
  <c r="F6" i="29"/>
  <c r="G5" i="29"/>
  <c r="H5" i="29" s="1"/>
  <c r="F5" i="29"/>
  <c r="G177" i="34"/>
  <c r="H177" i="34" s="1"/>
  <c r="F177" i="34"/>
  <c r="G176" i="34"/>
  <c r="H176" i="34" s="1"/>
  <c r="F176" i="34"/>
  <c r="G175" i="34"/>
  <c r="H175" i="34" s="1"/>
  <c r="F175" i="34"/>
  <c r="G174" i="34"/>
  <c r="H174" i="34" s="1"/>
  <c r="F174" i="34"/>
  <c r="G173" i="34"/>
  <c r="H173" i="34" s="1"/>
  <c r="F173" i="34"/>
  <c r="G172" i="34"/>
  <c r="H172" i="34" s="1"/>
  <c r="F172" i="34"/>
  <c r="G171" i="34"/>
  <c r="H171" i="34" s="1"/>
  <c r="F171" i="34"/>
  <c r="G170" i="34"/>
  <c r="H170" i="34" s="1"/>
  <c r="F170" i="34"/>
  <c r="D168" i="34"/>
  <c r="G167" i="34"/>
  <c r="H167" i="34" s="1"/>
  <c r="F167" i="34"/>
  <c r="G166" i="34"/>
  <c r="H166" i="34" s="1"/>
  <c r="F166" i="34"/>
  <c r="G165" i="34"/>
  <c r="H165" i="34" s="1"/>
  <c r="F165" i="34"/>
  <c r="G164" i="34"/>
  <c r="H164" i="34" s="1"/>
  <c r="F164" i="34"/>
  <c r="G163" i="34"/>
  <c r="H163" i="34" s="1"/>
  <c r="F163" i="34"/>
  <c r="G162" i="34"/>
  <c r="H162" i="34" s="1"/>
  <c r="F162" i="34"/>
  <c r="G161" i="34"/>
  <c r="H161" i="34" s="1"/>
  <c r="F161" i="34"/>
  <c r="D159" i="34"/>
  <c r="G158" i="34"/>
  <c r="H158" i="34" s="1"/>
  <c r="F158" i="34"/>
  <c r="G157" i="34"/>
  <c r="H157" i="34" s="1"/>
  <c r="F157" i="34"/>
  <c r="G156" i="34"/>
  <c r="H156" i="34" s="1"/>
  <c r="F156" i="34"/>
  <c r="G155" i="34"/>
  <c r="H155" i="34" s="1"/>
  <c r="F155" i="34"/>
  <c r="G154" i="34"/>
  <c r="H154" i="34" s="1"/>
  <c r="F154" i="34"/>
  <c r="G153" i="34"/>
  <c r="H153" i="34" s="1"/>
  <c r="F153" i="34"/>
  <c r="G152" i="34"/>
  <c r="H152" i="34" s="1"/>
  <c r="F152" i="34"/>
  <c r="G151" i="34"/>
  <c r="H151" i="34" s="1"/>
  <c r="F151" i="34"/>
  <c r="G150" i="34"/>
  <c r="H150" i="34" s="1"/>
  <c r="F150" i="34"/>
  <c r="G149" i="34"/>
  <c r="H149" i="34" s="1"/>
  <c r="F149" i="34"/>
  <c r="G148" i="34"/>
  <c r="H148" i="34" s="1"/>
  <c r="F148" i="34"/>
  <c r="D146" i="34"/>
  <c r="G145" i="34"/>
  <c r="H145" i="34" s="1"/>
  <c r="F145" i="34"/>
  <c r="G144" i="34"/>
  <c r="H144" i="34" s="1"/>
  <c r="F144" i="34"/>
  <c r="G143" i="34"/>
  <c r="H143" i="34" s="1"/>
  <c r="F143" i="34"/>
  <c r="G142" i="34"/>
  <c r="H142" i="34" s="1"/>
  <c r="F142" i="34"/>
  <c r="G140" i="34"/>
  <c r="H140" i="34" s="1"/>
  <c r="F140" i="34"/>
  <c r="G139" i="34"/>
  <c r="H139" i="34" s="1"/>
  <c r="F139" i="34"/>
  <c r="G138" i="34"/>
  <c r="H138" i="34" s="1"/>
  <c r="F138" i="34"/>
  <c r="G137" i="34"/>
  <c r="H137" i="34" s="1"/>
  <c r="F137" i="34"/>
  <c r="D132" i="34"/>
  <c r="G131" i="34"/>
  <c r="H131" i="34" s="1"/>
  <c r="F131" i="34"/>
  <c r="G130" i="34"/>
  <c r="H130" i="34" s="1"/>
  <c r="F130" i="34"/>
  <c r="G128" i="34"/>
  <c r="H128" i="34" s="1"/>
  <c r="F128" i="34"/>
  <c r="G127" i="34"/>
  <c r="H127" i="34" s="1"/>
  <c r="F127" i="34"/>
  <c r="G126" i="34"/>
  <c r="H126" i="34" s="1"/>
  <c r="F126" i="34"/>
  <c r="D124" i="34"/>
  <c r="G123" i="34"/>
  <c r="H123" i="34" s="1"/>
  <c r="F123" i="34"/>
  <c r="G122" i="34"/>
  <c r="H122" i="34" s="1"/>
  <c r="F122" i="34"/>
  <c r="G121" i="34"/>
  <c r="H121" i="34" s="1"/>
  <c r="F121" i="34"/>
  <c r="G120" i="34"/>
  <c r="H120" i="34" s="1"/>
  <c r="F120" i="34"/>
  <c r="G119" i="34"/>
  <c r="H119" i="34" s="1"/>
  <c r="F119" i="34"/>
  <c r="G118" i="34"/>
  <c r="H118" i="34" s="1"/>
  <c r="F118" i="34"/>
  <c r="G117" i="34"/>
  <c r="H117" i="34" s="1"/>
  <c r="F117" i="34"/>
  <c r="D115" i="34"/>
  <c r="G114" i="34"/>
  <c r="H114" i="34" s="1"/>
  <c r="F114" i="34"/>
  <c r="G113" i="34"/>
  <c r="H113" i="34" s="1"/>
  <c r="F113" i="34"/>
  <c r="G111" i="34"/>
  <c r="H111" i="34" s="1"/>
  <c r="F111" i="34"/>
  <c r="G110" i="34"/>
  <c r="H110" i="34" s="1"/>
  <c r="F110" i="34"/>
  <c r="G109" i="34"/>
  <c r="H109" i="34" s="1"/>
  <c r="F109" i="34"/>
  <c r="G108" i="34"/>
  <c r="H108" i="34" s="1"/>
  <c r="F108" i="34"/>
  <c r="D106" i="34"/>
  <c r="G105" i="34"/>
  <c r="H105" i="34" s="1"/>
  <c r="F105" i="34"/>
  <c r="G104" i="34"/>
  <c r="H104" i="34" s="1"/>
  <c r="F104" i="34"/>
  <c r="G103" i="34"/>
  <c r="H103" i="34" s="1"/>
  <c r="F103" i="34"/>
  <c r="G101" i="34"/>
  <c r="H101" i="34" s="1"/>
  <c r="F101" i="34"/>
  <c r="G100" i="34"/>
  <c r="H100" i="34" s="1"/>
  <c r="F100" i="34"/>
  <c r="G99" i="34"/>
  <c r="H99" i="34" s="1"/>
  <c r="F99" i="34"/>
  <c r="G98" i="34"/>
  <c r="H98" i="34" s="1"/>
  <c r="F98" i="34"/>
  <c r="G97" i="34"/>
  <c r="H97" i="34" s="1"/>
  <c r="F97" i="34"/>
  <c r="G93" i="34"/>
  <c r="H93" i="34" s="1"/>
  <c r="F93" i="34"/>
  <c r="G92" i="34"/>
  <c r="H92" i="34" s="1"/>
  <c r="F92" i="34"/>
  <c r="G91" i="34"/>
  <c r="H91" i="34" s="1"/>
  <c r="F91" i="34"/>
  <c r="G89" i="34"/>
  <c r="H89" i="34" s="1"/>
  <c r="F89" i="34"/>
  <c r="G88" i="34"/>
  <c r="H88" i="34" s="1"/>
  <c r="F88" i="34"/>
  <c r="G87" i="34"/>
  <c r="H87" i="34" s="1"/>
  <c r="F87" i="34"/>
  <c r="G86" i="34"/>
  <c r="H86" i="34" s="1"/>
  <c r="F86" i="34"/>
  <c r="G85" i="34"/>
  <c r="H85" i="34" s="1"/>
  <c r="F85" i="34"/>
  <c r="D83" i="34"/>
  <c r="G82" i="34"/>
  <c r="H82" i="34" s="1"/>
  <c r="F82" i="34"/>
  <c r="G81" i="34"/>
  <c r="H81" i="34" s="1"/>
  <c r="F81" i="34"/>
  <c r="G80" i="34"/>
  <c r="H80" i="34" s="1"/>
  <c r="F80" i="34"/>
  <c r="G79" i="34"/>
  <c r="H79" i="34" s="1"/>
  <c r="F79" i="34"/>
  <c r="G78" i="34"/>
  <c r="H78" i="34" s="1"/>
  <c r="F78" i="34"/>
  <c r="G77" i="34"/>
  <c r="H77" i="34" s="1"/>
  <c r="F77" i="34"/>
  <c r="G76" i="34"/>
  <c r="H76" i="34" s="1"/>
  <c r="F76" i="34"/>
  <c r="G75" i="34"/>
  <c r="H75" i="34" s="1"/>
  <c r="F75" i="34"/>
  <c r="D69" i="34"/>
  <c r="G68" i="34"/>
  <c r="H68" i="34" s="1"/>
  <c r="F68" i="34"/>
  <c r="G67" i="34"/>
  <c r="H67" i="34" s="1"/>
  <c r="F67" i="34"/>
  <c r="G66" i="34"/>
  <c r="H66" i="34" s="1"/>
  <c r="F66" i="34"/>
  <c r="G65" i="34"/>
  <c r="H65" i="34" s="1"/>
  <c r="F65" i="34"/>
  <c r="G64" i="34"/>
  <c r="H64" i="34" s="1"/>
  <c r="F64" i="34"/>
  <c r="G63" i="34"/>
  <c r="H63" i="34" s="1"/>
  <c r="F63" i="34"/>
  <c r="G62" i="34"/>
  <c r="H62" i="34" s="1"/>
  <c r="F62" i="34"/>
  <c r="G61" i="34"/>
  <c r="H61" i="34" s="1"/>
  <c r="F61" i="34"/>
  <c r="G60" i="34"/>
  <c r="H60" i="34" s="1"/>
  <c r="F60" i="34"/>
  <c r="G59" i="34"/>
  <c r="H59" i="34" s="1"/>
  <c r="F59" i="34"/>
  <c r="G58" i="34"/>
  <c r="H58" i="34" s="1"/>
  <c r="F58" i="34"/>
  <c r="D56" i="34"/>
  <c r="G55" i="34"/>
  <c r="H55" i="34" s="1"/>
  <c r="F55" i="34"/>
  <c r="G54" i="34"/>
  <c r="H54" i="34" s="1"/>
  <c r="F54" i="34"/>
  <c r="G53" i="34"/>
  <c r="H53" i="34" s="1"/>
  <c r="F53" i="34"/>
  <c r="G52" i="34"/>
  <c r="H52" i="34" s="1"/>
  <c r="F52" i="34"/>
  <c r="G51" i="34"/>
  <c r="H51" i="34" s="1"/>
  <c r="F51" i="34"/>
  <c r="G50" i="34"/>
  <c r="H50" i="34" s="1"/>
  <c r="F50" i="34"/>
  <c r="G49" i="34"/>
  <c r="H49" i="34" s="1"/>
  <c r="F49" i="34"/>
  <c r="G48" i="34"/>
  <c r="H48" i="34" s="1"/>
  <c r="F48" i="34"/>
  <c r="D46" i="34"/>
  <c r="G45" i="34"/>
  <c r="H45" i="34" s="1"/>
  <c r="F45" i="34"/>
  <c r="G44" i="34"/>
  <c r="H44" i="34" s="1"/>
  <c r="F44" i="34"/>
  <c r="G43" i="34"/>
  <c r="H43" i="34" s="1"/>
  <c r="F43" i="34"/>
  <c r="G42" i="34"/>
  <c r="H42" i="34" s="1"/>
  <c r="F42" i="34"/>
  <c r="G41" i="34"/>
  <c r="H41" i="34" s="1"/>
  <c r="F41" i="34"/>
  <c r="G40" i="34"/>
  <c r="H40" i="34" s="1"/>
  <c r="F40" i="34"/>
  <c r="G39" i="34"/>
  <c r="H39" i="34" s="1"/>
  <c r="F39" i="34"/>
  <c r="G38" i="34"/>
  <c r="H38" i="34" s="1"/>
  <c r="F38" i="34"/>
  <c r="G37" i="34"/>
  <c r="H37" i="34" s="1"/>
  <c r="F37" i="34"/>
  <c r="D35" i="34"/>
  <c r="G34" i="34"/>
  <c r="H34" i="34" s="1"/>
  <c r="F34" i="34"/>
  <c r="G33" i="34"/>
  <c r="H33" i="34" s="1"/>
  <c r="F33" i="34"/>
  <c r="G32" i="34"/>
  <c r="H32" i="34" s="1"/>
  <c r="F32" i="34"/>
  <c r="G31" i="34"/>
  <c r="H31" i="34" s="1"/>
  <c r="F31" i="34"/>
  <c r="G30" i="34"/>
  <c r="H30" i="34" s="1"/>
  <c r="F30" i="34"/>
  <c r="G29" i="34"/>
  <c r="H29" i="34" s="1"/>
  <c r="F29" i="34"/>
  <c r="G28" i="34"/>
  <c r="H28" i="34" s="1"/>
  <c r="F28" i="34"/>
  <c r="G27" i="34"/>
  <c r="H27" i="34" s="1"/>
  <c r="F27" i="34"/>
  <c r="G26" i="34"/>
  <c r="H26" i="34" s="1"/>
  <c r="F26" i="34"/>
  <c r="G25" i="34"/>
  <c r="H25" i="34" s="1"/>
  <c r="F25" i="34"/>
  <c r="D23" i="34"/>
  <c r="G22" i="34"/>
  <c r="H22" i="34" s="1"/>
  <c r="F22" i="34"/>
  <c r="G21" i="34"/>
  <c r="H21" i="34" s="1"/>
  <c r="F21" i="34"/>
  <c r="G20" i="34"/>
  <c r="H20" i="34" s="1"/>
  <c r="F20" i="34"/>
  <c r="G19" i="34"/>
  <c r="H19" i="34" s="1"/>
  <c r="F19" i="34"/>
  <c r="G18" i="34"/>
  <c r="H18" i="34" s="1"/>
  <c r="F18" i="34"/>
  <c r="G17" i="34"/>
  <c r="H17" i="34" s="1"/>
  <c r="F17" i="34"/>
  <c r="G16" i="34"/>
  <c r="H16" i="34" s="1"/>
  <c r="F16" i="34"/>
  <c r="G15" i="34"/>
  <c r="H15" i="34" s="1"/>
  <c r="F15" i="34"/>
  <c r="G14" i="34"/>
  <c r="H14" i="34" s="1"/>
  <c r="F14" i="34"/>
  <c r="D12" i="34"/>
  <c r="G11" i="34"/>
  <c r="H11" i="34" s="1"/>
  <c r="F11" i="34"/>
  <c r="G10" i="34"/>
  <c r="H10" i="34" s="1"/>
  <c r="F10" i="34"/>
  <c r="G9" i="34"/>
  <c r="H9" i="34" s="1"/>
  <c r="F9" i="34"/>
  <c r="G8" i="34"/>
  <c r="H8" i="34" s="1"/>
  <c r="F8" i="34"/>
  <c r="G7" i="34"/>
  <c r="H7" i="34" s="1"/>
  <c r="F7" i="34"/>
  <c r="G6" i="34"/>
  <c r="H6" i="34" s="1"/>
  <c r="F6" i="34"/>
  <c r="G5" i="34"/>
  <c r="H5" i="34" s="1"/>
  <c r="F5" i="34"/>
  <c r="D203" i="22"/>
  <c r="G202" i="22"/>
  <c r="H202" i="22" s="1"/>
  <c r="F202" i="22"/>
  <c r="G201" i="22"/>
  <c r="H201" i="22" s="1"/>
  <c r="F201" i="22"/>
  <c r="G200" i="22"/>
  <c r="H200" i="22" s="1"/>
  <c r="F200" i="22"/>
  <c r="G199" i="22"/>
  <c r="H199" i="22" s="1"/>
  <c r="F199" i="22"/>
  <c r="G198" i="22"/>
  <c r="H198" i="22" s="1"/>
  <c r="F198" i="22"/>
  <c r="G197" i="22"/>
  <c r="H197" i="22" s="1"/>
  <c r="F197" i="22"/>
  <c r="G196" i="22"/>
  <c r="H196" i="22" s="1"/>
  <c r="F196" i="22"/>
  <c r="G195" i="22"/>
  <c r="H195" i="22" s="1"/>
  <c r="F195" i="22"/>
  <c r="G194" i="22"/>
  <c r="H194" i="22" s="1"/>
  <c r="F194" i="22"/>
  <c r="H193" i="22"/>
  <c r="G193" i="22"/>
  <c r="F193" i="22"/>
  <c r="G192" i="22"/>
  <c r="H192" i="22" s="1"/>
  <c r="F192" i="22"/>
  <c r="G191" i="22"/>
  <c r="H191" i="22" s="1"/>
  <c r="F191" i="22"/>
  <c r="G190" i="22"/>
  <c r="H190" i="22" s="1"/>
  <c r="F190" i="22"/>
  <c r="G189" i="22"/>
  <c r="H189" i="22" s="1"/>
  <c r="F189" i="22"/>
  <c r="G188" i="22"/>
  <c r="H188" i="22" s="1"/>
  <c r="F188" i="22"/>
  <c r="H187" i="22"/>
  <c r="G187" i="22"/>
  <c r="F187" i="22"/>
  <c r="G186" i="22"/>
  <c r="H186" i="22" s="1"/>
  <c r="F186" i="22"/>
  <c r="G185" i="22"/>
  <c r="H185" i="22" s="1"/>
  <c r="F185" i="22"/>
  <c r="G184" i="22"/>
  <c r="H184" i="22" s="1"/>
  <c r="F184" i="22"/>
  <c r="G183" i="22"/>
  <c r="H183" i="22" s="1"/>
  <c r="F183" i="22"/>
  <c r="D181" i="22"/>
  <c r="G180" i="22"/>
  <c r="H180" i="22" s="1"/>
  <c r="F180" i="22"/>
  <c r="G179" i="22"/>
  <c r="H179" i="22" s="1"/>
  <c r="F179" i="22"/>
  <c r="G178" i="22"/>
  <c r="H178" i="22" s="1"/>
  <c r="F178" i="22"/>
  <c r="G177" i="22"/>
  <c r="H177" i="22" s="1"/>
  <c r="F177" i="22"/>
  <c r="G176" i="22"/>
  <c r="H176" i="22" s="1"/>
  <c r="F176" i="22"/>
  <c r="G175" i="22"/>
  <c r="H175" i="22" s="1"/>
  <c r="F175" i="22"/>
  <c r="G174" i="22"/>
  <c r="H174" i="22" s="1"/>
  <c r="F174" i="22"/>
  <c r="G173" i="22"/>
  <c r="H173" i="22" s="1"/>
  <c r="F173" i="22"/>
  <c r="G172" i="22"/>
  <c r="H172" i="22" s="1"/>
  <c r="F172" i="22"/>
  <c r="G171" i="22"/>
  <c r="H171" i="22" s="1"/>
  <c r="F171" i="22"/>
  <c r="G170" i="22"/>
  <c r="H170" i="22" s="1"/>
  <c r="F170" i="22"/>
  <c r="G169" i="22"/>
  <c r="H169" i="22" s="1"/>
  <c r="F169" i="22"/>
  <c r="G168" i="22"/>
  <c r="H168" i="22" s="1"/>
  <c r="F168" i="22"/>
  <c r="G167" i="22"/>
  <c r="H167" i="22" s="1"/>
  <c r="F167" i="22"/>
  <c r="G166" i="22"/>
  <c r="H166" i="22" s="1"/>
  <c r="F166" i="22"/>
  <c r="G165" i="22"/>
  <c r="H165" i="22" s="1"/>
  <c r="F165" i="22"/>
  <c r="G164" i="22"/>
  <c r="H164" i="22" s="1"/>
  <c r="F164" i="22"/>
  <c r="G163" i="22"/>
  <c r="H163" i="22" s="1"/>
  <c r="F163" i="22"/>
  <c r="G162" i="22"/>
  <c r="H162" i="22" s="1"/>
  <c r="F162" i="22"/>
  <c r="D160" i="22"/>
  <c r="G159" i="22"/>
  <c r="H159" i="22" s="1"/>
  <c r="F159" i="22"/>
  <c r="G158" i="22"/>
  <c r="H158" i="22" s="1"/>
  <c r="F158" i="22"/>
  <c r="G157" i="22"/>
  <c r="H157" i="22" s="1"/>
  <c r="F157" i="22"/>
  <c r="G156" i="22"/>
  <c r="H156" i="22" s="1"/>
  <c r="F156" i="22"/>
  <c r="H155" i="22"/>
  <c r="G155" i="22"/>
  <c r="F155" i="22"/>
  <c r="G154" i="22"/>
  <c r="H154" i="22" s="1"/>
  <c r="F154" i="22"/>
  <c r="G153" i="22"/>
  <c r="H153" i="22" s="1"/>
  <c r="F153" i="22"/>
  <c r="G152" i="22"/>
  <c r="H152" i="22" s="1"/>
  <c r="F152" i="22"/>
  <c r="G151" i="22"/>
  <c r="H151" i="22" s="1"/>
  <c r="F151" i="22"/>
  <c r="G150" i="22"/>
  <c r="H150" i="22" s="1"/>
  <c r="F150" i="22"/>
  <c r="H149" i="22"/>
  <c r="G149" i="22"/>
  <c r="F149" i="22"/>
  <c r="G148" i="22"/>
  <c r="H148" i="22" s="1"/>
  <c r="F148" i="22"/>
  <c r="G147" i="22"/>
  <c r="H147" i="22" s="1"/>
  <c r="F147" i="22"/>
  <c r="G146" i="22"/>
  <c r="H146" i="22" s="1"/>
  <c r="F146" i="22"/>
  <c r="G145" i="22"/>
  <c r="H145" i="22" s="1"/>
  <c r="F145" i="22"/>
  <c r="G144" i="22"/>
  <c r="H144" i="22" s="1"/>
  <c r="F144" i="22"/>
  <c r="G143" i="22"/>
  <c r="H143" i="22" s="1"/>
  <c r="F143" i="22"/>
  <c r="G142" i="22"/>
  <c r="H142" i="22" s="1"/>
  <c r="F142" i="22"/>
  <c r="G141" i="22"/>
  <c r="H141" i="22" s="1"/>
  <c r="F141" i="22"/>
  <c r="D139" i="22"/>
  <c r="G138" i="22"/>
  <c r="H138" i="22" s="1"/>
  <c r="F138" i="22"/>
  <c r="H137" i="22"/>
  <c r="G137" i="22"/>
  <c r="F137" i="22"/>
  <c r="G136" i="22"/>
  <c r="H136" i="22" s="1"/>
  <c r="F136" i="22"/>
  <c r="G135" i="22"/>
  <c r="H135" i="22" s="1"/>
  <c r="F135" i="22"/>
  <c r="G134" i="22"/>
  <c r="H134" i="22" s="1"/>
  <c r="F134" i="22"/>
  <c r="G133" i="22"/>
  <c r="H133" i="22" s="1"/>
  <c r="F133" i="22"/>
  <c r="G132" i="22"/>
  <c r="H132" i="22" s="1"/>
  <c r="F132" i="22"/>
  <c r="G131" i="22"/>
  <c r="H131" i="22" s="1"/>
  <c r="F131" i="22"/>
  <c r="G130" i="22"/>
  <c r="H130" i="22" s="1"/>
  <c r="F130" i="22"/>
  <c r="G129" i="22"/>
  <c r="H129" i="22" s="1"/>
  <c r="F129" i="22"/>
  <c r="G128" i="22"/>
  <c r="H128" i="22" s="1"/>
  <c r="F128" i="22"/>
  <c r="H127" i="22"/>
  <c r="G127" i="22"/>
  <c r="F127" i="22"/>
  <c r="G126" i="22"/>
  <c r="H126" i="22" s="1"/>
  <c r="F126" i="22"/>
  <c r="G125" i="22"/>
  <c r="H125" i="22" s="1"/>
  <c r="F125" i="22"/>
  <c r="G124" i="22"/>
  <c r="H124" i="22" s="1"/>
  <c r="F124" i="22"/>
  <c r="G123" i="22"/>
  <c r="H123" i="22" s="1"/>
  <c r="F123" i="22"/>
  <c r="G122" i="22"/>
  <c r="H122" i="22" s="1"/>
  <c r="F122" i="22"/>
  <c r="G121" i="22"/>
  <c r="H121" i="22" s="1"/>
  <c r="F121" i="22"/>
  <c r="G120" i="22"/>
  <c r="H120" i="22" s="1"/>
  <c r="F120" i="22"/>
  <c r="H119" i="22"/>
  <c r="G119" i="22"/>
  <c r="F119" i="22"/>
  <c r="G118" i="22"/>
  <c r="H118" i="22" s="1"/>
  <c r="F118" i="22"/>
  <c r="G117" i="22"/>
  <c r="H117" i="22" s="1"/>
  <c r="F117" i="22"/>
  <c r="G116" i="22"/>
  <c r="H116" i="22" s="1"/>
  <c r="F116" i="22"/>
  <c r="G115" i="22"/>
  <c r="H115" i="22" s="1"/>
  <c r="F115" i="22"/>
  <c r="G114" i="22"/>
  <c r="H114" i="22" s="1"/>
  <c r="F114" i="22"/>
  <c r="H113" i="22"/>
  <c r="G113" i="22"/>
  <c r="F113" i="22"/>
  <c r="G112" i="22"/>
  <c r="H112" i="22" s="1"/>
  <c r="F112" i="22"/>
  <c r="G111" i="22"/>
  <c r="H111" i="22" s="1"/>
  <c r="F111" i="22"/>
  <c r="D109" i="22"/>
  <c r="G108" i="22"/>
  <c r="H108" i="22" s="1"/>
  <c r="F108" i="22"/>
  <c r="G107" i="22"/>
  <c r="H107" i="22" s="1"/>
  <c r="F107" i="22"/>
  <c r="G106" i="22"/>
  <c r="H106" i="22" s="1"/>
  <c r="F106" i="22"/>
  <c r="G105" i="22"/>
  <c r="H105" i="22" s="1"/>
  <c r="F105" i="22"/>
  <c r="G104" i="22"/>
  <c r="H104" i="22" s="1"/>
  <c r="F104" i="22"/>
  <c r="D98" i="22"/>
  <c r="G97" i="22"/>
  <c r="H97" i="22" s="1"/>
  <c r="F97" i="22"/>
  <c r="G96" i="22"/>
  <c r="H96" i="22" s="1"/>
  <c r="F96" i="22"/>
  <c r="H95" i="22"/>
  <c r="G95" i="22"/>
  <c r="F95" i="22"/>
  <c r="G94" i="22"/>
  <c r="H94" i="22" s="1"/>
  <c r="F94" i="22"/>
  <c r="H93" i="22"/>
  <c r="G93" i="22"/>
  <c r="F93" i="22"/>
  <c r="G92" i="22"/>
  <c r="H92" i="22" s="1"/>
  <c r="F92" i="22"/>
  <c r="G91" i="22"/>
  <c r="H91" i="22" s="1"/>
  <c r="F91" i="22"/>
  <c r="G90" i="22"/>
  <c r="H90" i="22" s="1"/>
  <c r="F90" i="22"/>
  <c r="D88" i="22"/>
  <c r="G87" i="22"/>
  <c r="H87" i="22" s="1"/>
  <c r="F87" i="22"/>
  <c r="G86" i="22"/>
  <c r="H86" i="22" s="1"/>
  <c r="F86" i="22"/>
  <c r="G85" i="22"/>
  <c r="H85" i="22" s="1"/>
  <c r="F85" i="22"/>
  <c r="G84" i="22"/>
  <c r="H84" i="22" s="1"/>
  <c r="F84" i="22"/>
  <c r="G83" i="22"/>
  <c r="H83" i="22" s="1"/>
  <c r="F83" i="22"/>
  <c r="G82" i="22"/>
  <c r="H82" i="22" s="1"/>
  <c r="F82" i="22"/>
  <c r="G81" i="22"/>
  <c r="H81" i="22" s="1"/>
  <c r="F81" i="22"/>
  <c r="G80" i="22"/>
  <c r="H80" i="22" s="1"/>
  <c r="F80" i="22"/>
  <c r="G79" i="22"/>
  <c r="H79" i="22" s="1"/>
  <c r="F79" i="22"/>
  <c r="G78" i="22"/>
  <c r="H78" i="22" s="1"/>
  <c r="F78" i="22"/>
  <c r="G77" i="22"/>
  <c r="H77" i="22" s="1"/>
  <c r="F77" i="22"/>
  <c r="G76" i="22"/>
  <c r="H76" i="22" s="1"/>
  <c r="F76" i="22"/>
  <c r="G75" i="22"/>
  <c r="H75" i="22" s="1"/>
  <c r="F75" i="22"/>
  <c r="H74" i="22"/>
  <c r="G74" i="22"/>
  <c r="F74" i="22"/>
  <c r="D72" i="22"/>
  <c r="G71" i="22"/>
  <c r="H71" i="22" s="1"/>
  <c r="F71" i="22"/>
  <c r="G70" i="22"/>
  <c r="H70" i="22" s="1"/>
  <c r="F70" i="22"/>
  <c r="G69" i="22"/>
  <c r="H69" i="22" s="1"/>
  <c r="F69" i="22"/>
  <c r="G68" i="22"/>
  <c r="H68" i="22" s="1"/>
  <c r="F68" i="22"/>
  <c r="H67" i="22"/>
  <c r="G67" i="22"/>
  <c r="F67" i="22"/>
  <c r="G66" i="22"/>
  <c r="H66" i="22" s="1"/>
  <c r="F66" i="22"/>
  <c r="G65" i="22"/>
  <c r="H65" i="22" s="1"/>
  <c r="F65" i="22"/>
  <c r="G64" i="22"/>
  <c r="H64" i="22" s="1"/>
  <c r="F64" i="22"/>
  <c r="G63" i="22"/>
  <c r="H63" i="22" s="1"/>
  <c r="F63" i="22"/>
  <c r="G62" i="22"/>
  <c r="H62" i="22" s="1"/>
  <c r="F62" i="22"/>
  <c r="G61" i="22"/>
  <c r="H61" i="22" s="1"/>
  <c r="F61" i="22"/>
  <c r="G60" i="22"/>
  <c r="H60" i="22" s="1"/>
  <c r="F60" i="22"/>
  <c r="G59" i="22"/>
  <c r="H59" i="22" s="1"/>
  <c r="F59" i="22"/>
  <c r="G58" i="22"/>
  <c r="H58" i="22" s="1"/>
  <c r="F58" i="22"/>
  <c r="G57" i="22"/>
  <c r="H57" i="22" s="1"/>
  <c r="F57" i="22"/>
  <c r="G56" i="22"/>
  <c r="H56" i="22" s="1"/>
  <c r="F56" i="22"/>
  <c r="G55" i="22"/>
  <c r="H55" i="22" s="1"/>
  <c r="F55" i="22"/>
  <c r="D53" i="22"/>
  <c r="G52" i="22"/>
  <c r="H52" i="22" s="1"/>
  <c r="F52" i="22"/>
  <c r="G51" i="22"/>
  <c r="H51" i="22" s="1"/>
  <c r="F51" i="22"/>
  <c r="G50" i="22"/>
  <c r="H50" i="22" s="1"/>
  <c r="F50" i="22"/>
  <c r="G49" i="22"/>
  <c r="H49" i="22" s="1"/>
  <c r="F49" i="22"/>
  <c r="G48" i="22"/>
  <c r="H48" i="22" s="1"/>
  <c r="F48" i="22"/>
  <c r="H47" i="22"/>
  <c r="G47" i="22"/>
  <c r="F47" i="22"/>
  <c r="G46" i="22"/>
  <c r="H46" i="22" s="1"/>
  <c r="F46" i="22"/>
  <c r="G45" i="22"/>
  <c r="H45" i="22" s="1"/>
  <c r="F45" i="22"/>
  <c r="G44" i="22"/>
  <c r="H44" i="22" s="1"/>
  <c r="F44" i="22"/>
  <c r="G43" i="22"/>
  <c r="H43" i="22" s="1"/>
  <c r="F43" i="22"/>
  <c r="G42" i="22"/>
  <c r="H42" i="22" s="1"/>
  <c r="F42" i="22"/>
  <c r="G41" i="22"/>
  <c r="H41" i="22" s="1"/>
  <c r="F41" i="22"/>
  <c r="G40" i="22"/>
  <c r="H40" i="22" s="1"/>
  <c r="F40" i="22"/>
  <c r="H39" i="22"/>
  <c r="G39" i="22"/>
  <c r="F39" i="22"/>
  <c r="G38" i="22"/>
  <c r="H38" i="22" s="1"/>
  <c r="F38" i="22"/>
  <c r="G37" i="22"/>
  <c r="H37" i="22" s="1"/>
  <c r="F37" i="22"/>
  <c r="G36" i="22"/>
  <c r="H36" i="22" s="1"/>
  <c r="F36" i="22"/>
  <c r="G35" i="22"/>
  <c r="H35" i="22" s="1"/>
  <c r="F35" i="22"/>
  <c r="G34" i="22"/>
  <c r="H34" i="22" s="1"/>
  <c r="F34" i="22"/>
  <c r="G33" i="22"/>
  <c r="H33" i="22" s="1"/>
  <c r="F33" i="22"/>
  <c r="G32" i="22"/>
  <c r="H32" i="22" s="1"/>
  <c r="F32" i="22"/>
  <c r="G31" i="22"/>
  <c r="H31" i="22" s="1"/>
  <c r="F31" i="22"/>
  <c r="G30" i="22"/>
  <c r="H30" i="22" s="1"/>
  <c r="F30" i="22"/>
  <c r="G29" i="22"/>
  <c r="H29" i="22" s="1"/>
  <c r="F29" i="22"/>
  <c r="G28" i="22"/>
  <c r="H28" i="22" s="1"/>
  <c r="F28" i="22"/>
  <c r="G27" i="22"/>
  <c r="H27" i="22" s="1"/>
  <c r="F27" i="22"/>
  <c r="G26" i="22"/>
  <c r="H26" i="22" s="1"/>
  <c r="F26" i="22"/>
  <c r="D24" i="22"/>
  <c r="G23" i="22"/>
  <c r="H23" i="22" s="1"/>
  <c r="F23" i="22"/>
  <c r="G22" i="22"/>
  <c r="H22" i="22" s="1"/>
  <c r="F22" i="22"/>
  <c r="H21" i="22"/>
  <c r="G21" i="22"/>
  <c r="F21" i="22"/>
  <c r="G20" i="22"/>
  <c r="H20" i="22" s="1"/>
  <c r="F20" i="22"/>
  <c r="H19" i="22"/>
  <c r="G19" i="22"/>
  <c r="F19" i="22"/>
  <c r="G18" i="22"/>
  <c r="H18" i="22" s="1"/>
  <c r="F18" i="22"/>
  <c r="H17" i="22"/>
  <c r="G17" i="22"/>
  <c r="F17" i="22"/>
  <c r="G16" i="22"/>
  <c r="H16" i="22" s="1"/>
  <c r="F16" i="22"/>
  <c r="G15" i="22"/>
  <c r="H15" i="22" s="1"/>
  <c r="F15" i="22"/>
  <c r="G14" i="22"/>
  <c r="H14" i="22" s="1"/>
  <c r="F14" i="22"/>
  <c r="G13" i="22"/>
  <c r="H13" i="22" s="1"/>
  <c r="F13" i="22"/>
  <c r="H12" i="22"/>
  <c r="G12" i="22"/>
  <c r="F12" i="22"/>
  <c r="D10" i="22"/>
  <c r="G9" i="22"/>
  <c r="H9" i="22" s="1"/>
  <c r="F9" i="22"/>
  <c r="G8" i="22"/>
  <c r="H8" i="22" s="1"/>
  <c r="F8" i="22"/>
  <c r="G7" i="22"/>
  <c r="H7" i="22" s="1"/>
  <c r="F7" i="22"/>
  <c r="G6" i="22"/>
  <c r="H6" i="22" s="1"/>
  <c r="F6" i="22"/>
  <c r="H5" i="22"/>
  <c r="G5" i="22"/>
  <c r="F5" i="22"/>
  <c r="D181" i="30"/>
  <c r="G180" i="30"/>
  <c r="I180" i="30" s="1"/>
  <c r="F180" i="30"/>
  <c r="H180" i="30" s="1"/>
  <c r="G179" i="30"/>
  <c r="I179" i="30" s="1"/>
  <c r="F179" i="30"/>
  <c r="H179" i="30" s="1"/>
  <c r="G178" i="30"/>
  <c r="I178" i="30" s="1"/>
  <c r="F178" i="30"/>
  <c r="H178" i="30" s="1"/>
  <c r="G177" i="30"/>
  <c r="I177" i="30" s="1"/>
  <c r="F177" i="30"/>
  <c r="H177" i="30" s="1"/>
  <c r="G176" i="30"/>
  <c r="I176" i="30" s="1"/>
  <c r="F176" i="30"/>
  <c r="H176" i="30" s="1"/>
  <c r="G175" i="30"/>
  <c r="I175" i="30" s="1"/>
  <c r="F175" i="30"/>
  <c r="H175" i="30" s="1"/>
  <c r="G174" i="30"/>
  <c r="I174" i="30" s="1"/>
  <c r="F174" i="30"/>
  <c r="H174" i="30" s="1"/>
  <c r="G173" i="30"/>
  <c r="I173" i="30" s="1"/>
  <c r="F173" i="30"/>
  <c r="H173" i="30" s="1"/>
  <c r="G172" i="30"/>
  <c r="I172" i="30" s="1"/>
  <c r="F172" i="30"/>
  <c r="H172" i="30" s="1"/>
  <c r="G171" i="30"/>
  <c r="I171" i="30" s="1"/>
  <c r="F171" i="30"/>
  <c r="H171" i="30" s="1"/>
  <c r="G170" i="30"/>
  <c r="I170" i="30" s="1"/>
  <c r="F170" i="30"/>
  <c r="H170" i="30" s="1"/>
  <c r="G169" i="30"/>
  <c r="I169" i="30" s="1"/>
  <c r="F169" i="30"/>
  <c r="H169" i="30" s="1"/>
  <c r="G168" i="30"/>
  <c r="I168" i="30" s="1"/>
  <c r="F168" i="30"/>
  <c r="H168" i="30" s="1"/>
  <c r="G166" i="30"/>
  <c r="F166" i="30"/>
  <c r="D166" i="30"/>
  <c r="G165" i="30"/>
  <c r="I165" i="30" s="1"/>
  <c r="F165" i="30"/>
  <c r="H165" i="30" s="1"/>
  <c r="G164" i="30"/>
  <c r="I164" i="30" s="1"/>
  <c r="F164" i="30"/>
  <c r="H164" i="30" s="1"/>
  <c r="G163" i="30"/>
  <c r="I163" i="30" s="1"/>
  <c r="F163" i="30"/>
  <c r="H163" i="30" s="1"/>
  <c r="G162" i="30"/>
  <c r="I162" i="30" s="1"/>
  <c r="F162" i="30"/>
  <c r="H162" i="30" s="1"/>
  <c r="G161" i="30"/>
  <c r="I161" i="30" s="1"/>
  <c r="F161" i="30"/>
  <c r="H161" i="30" s="1"/>
  <c r="G160" i="30"/>
  <c r="I160" i="30" s="1"/>
  <c r="F160" i="30"/>
  <c r="H160" i="30" s="1"/>
  <c r="G159" i="30"/>
  <c r="I159" i="30" s="1"/>
  <c r="F159" i="30"/>
  <c r="H159" i="30" s="1"/>
  <c r="G158" i="30"/>
  <c r="F158" i="30"/>
  <c r="H158" i="30" s="1"/>
  <c r="D157" i="30"/>
  <c r="G156" i="30"/>
  <c r="I156" i="30" s="1"/>
  <c r="F156" i="30"/>
  <c r="H156" i="30" s="1"/>
  <c r="G155" i="30"/>
  <c r="I155" i="30" s="1"/>
  <c r="F155" i="30"/>
  <c r="H155" i="30" s="1"/>
  <c r="G154" i="30"/>
  <c r="I154" i="30" s="1"/>
  <c r="F154" i="30"/>
  <c r="H154" i="30" s="1"/>
  <c r="G153" i="30"/>
  <c r="I153" i="30" s="1"/>
  <c r="F153" i="30"/>
  <c r="H153" i="30" s="1"/>
  <c r="G152" i="30"/>
  <c r="I152" i="30" s="1"/>
  <c r="F152" i="30"/>
  <c r="H152" i="30" s="1"/>
  <c r="G151" i="30"/>
  <c r="I151" i="30" s="1"/>
  <c r="F151" i="30"/>
  <c r="H151" i="30" s="1"/>
  <c r="G150" i="30"/>
  <c r="I150" i="30" s="1"/>
  <c r="F150" i="30"/>
  <c r="H150" i="30" s="1"/>
  <c r="G149" i="30"/>
  <c r="I149" i="30" s="1"/>
  <c r="F149" i="30"/>
  <c r="H149" i="30" s="1"/>
  <c r="G148" i="30"/>
  <c r="I148" i="30" s="1"/>
  <c r="F148" i="30"/>
  <c r="H148" i="30" s="1"/>
  <c r="G147" i="30"/>
  <c r="I147" i="30" s="1"/>
  <c r="F147" i="30"/>
  <c r="H147" i="30" s="1"/>
  <c r="G146" i="30"/>
  <c r="I146" i="30" s="1"/>
  <c r="F146" i="30"/>
  <c r="H146" i="30" s="1"/>
  <c r="G145" i="30"/>
  <c r="I145" i="30" s="1"/>
  <c r="F145" i="30"/>
  <c r="H145" i="30" s="1"/>
  <c r="G144" i="30"/>
  <c r="I144" i="30" s="1"/>
  <c r="F144" i="30"/>
  <c r="H144" i="30" s="1"/>
  <c r="G143" i="30"/>
  <c r="I143" i="30" s="1"/>
  <c r="F143" i="30"/>
  <c r="H143" i="30" s="1"/>
  <c r="G142" i="30"/>
  <c r="I142" i="30" s="1"/>
  <c r="F142" i="30"/>
  <c r="H142" i="30" s="1"/>
  <c r="G141" i="30"/>
  <c r="I141" i="30" s="1"/>
  <c r="F141" i="30"/>
  <c r="H141" i="30" s="1"/>
  <c r="D139" i="30"/>
  <c r="G138" i="30"/>
  <c r="I138" i="30" s="1"/>
  <c r="F138" i="30"/>
  <c r="H138" i="30" s="1"/>
  <c r="G137" i="30"/>
  <c r="I137" i="30" s="1"/>
  <c r="F137" i="30"/>
  <c r="H137" i="30" s="1"/>
  <c r="G136" i="30"/>
  <c r="I136" i="30" s="1"/>
  <c r="F136" i="30"/>
  <c r="H136" i="30" s="1"/>
  <c r="G135" i="30"/>
  <c r="I135" i="30" s="1"/>
  <c r="F135" i="30"/>
  <c r="H135" i="30" s="1"/>
  <c r="G134" i="30"/>
  <c r="I134" i="30" s="1"/>
  <c r="F134" i="30"/>
  <c r="H134" i="30" s="1"/>
  <c r="G133" i="30"/>
  <c r="I133" i="30" s="1"/>
  <c r="F133" i="30"/>
  <c r="H133" i="30" s="1"/>
  <c r="G132" i="30"/>
  <c r="I132" i="30" s="1"/>
  <c r="F132" i="30"/>
  <c r="H132" i="30" s="1"/>
  <c r="G131" i="30"/>
  <c r="I131" i="30" s="1"/>
  <c r="F131" i="30"/>
  <c r="H131" i="30" s="1"/>
  <c r="G130" i="30"/>
  <c r="I130" i="30" s="1"/>
  <c r="F130" i="30"/>
  <c r="H130" i="30" s="1"/>
  <c r="G112" i="30"/>
  <c r="I112" i="30" s="1"/>
  <c r="F112" i="30"/>
  <c r="H112" i="30" s="1"/>
  <c r="G111" i="30"/>
  <c r="I111" i="30" s="1"/>
  <c r="F111" i="30"/>
  <c r="H111" i="30" s="1"/>
  <c r="G110" i="30"/>
  <c r="I110" i="30" s="1"/>
  <c r="F110" i="30"/>
  <c r="H110" i="30" s="1"/>
  <c r="G109" i="30"/>
  <c r="I109" i="30" s="1"/>
  <c r="F109" i="30"/>
  <c r="H109" i="30" s="1"/>
  <c r="G108" i="30"/>
  <c r="I108" i="30" s="1"/>
  <c r="F108" i="30"/>
  <c r="H108" i="30" s="1"/>
  <c r="G107" i="30"/>
  <c r="I107" i="30" s="1"/>
  <c r="F107" i="30"/>
  <c r="H107" i="30" s="1"/>
  <c r="D105" i="30"/>
  <c r="G104" i="30"/>
  <c r="I104" i="30" s="1"/>
  <c r="F104" i="30"/>
  <c r="H104" i="30" s="1"/>
  <c r="G103" i="30"/>
  <c r="I103" i="30" s="1"/>
  <c r="F103" i="30"/>
  <c r="H103" i="30" s="1"/>
  <c r="G102" i="30"/>
  <c r="I102" i="30" s="1"/>
  <c r="F102" i="30"/>
  <c r="H102" i="30" s="1"/>
  <c r="G101" i="30"/>
  <c r="I101" i="30" s="1"/>
  <c r="F101" i="30"/>
  <c r="H101" i="30" s="1"/>
  <c r="G100" i="30"/>
  <c r="I100" i="30" s="1"/>
  <c r="F100" i="30"/>
  <c r="H100" i="30" s="1"/>
  <c r="G99" i="30"/>
  <c r="I99" i="30" s="1"/>
  <c r="F99" i="30"/>
  <c r="H99" i="30" s="1"/>
  <c r="G98" i="30"/>
  <c r="I98" i="30" s="1"/>
  <c r="F98" i="30"/>
  <c r="H98" i="30" s="1"/>
  <c r="G97" i="30"/>
  <c r="I97" i="30" s="1"/>
  <c r="F97" i="30"/>
  <c r="H97" i="30" s="1"/>
  <c r="G96" i="30"/>
  <c r="I96" i="30" s="1"/>
  <c r="F96" i="30"/>
  <c r="H96" i="30" s="1"/>
  <c r="G95" i="30"/>
  <c r="I95" i="30" s="1"/>
  <c r="F95" i="30"/>
  <c r="H95" i="30" s="1"/>
  <c r="G94" i="30"/>
  <c r="I94" i="30" s="1"/>
  <c r="F94" i="30"/>
  <c r="H94" i="30" s="1"/>
  <c r="D92" i="30"/>
  <c r="G91" i="30"/>
  <c r="I91" i="30" s="1"/>
  <c r="F91" i="30"/>
  <c r="H91" i="30" s="1"/>
  <c r="G90" i="30"/>
  <c r="I90" i="30" s="1"/>
  <c r="F90" i="30"/>
  <c r="H90" i="30" s="1"/>
  <c r="G89" i="30"/>
  <c r="I89" i="30" s="1"/>
  <c r="F89" i="30"/>
  <c r="H89" i="30" s="1"/>
  <c r="G88" i="30"/>
  <c r="I88" i="30" s="1"/>
  <c r="F88" i="30"/>
  <c r="H88" i="30" s="1"/>
  <c r="G87" i="30"/>
  <c r="I87" i="30" s="1"/>
  <c r="F87" i="30"/>
  <c r="H87" i="30" s="1"/>
  <c r="G86" i="30"/>
  <c r="I86" i="30" s="1"/>
  <c r="F86" i="30"/>
  <c r="H86" i="30" s="1"/>
  <c r="G85" i="30"/>
  <c r="I85" i="30" s="1"/>
  <c r="F85" i="30"/>
  <c r="H85" i="30" s="1"/>
  <c r="G84" i="30"/>
  <c r="I84" i="30" s="1"/>
  <c r="F84" i="30"/>
  <c r="H84" i="30" s="1"/>
  <c r="G83" i="30"/>
  <c r="I83" i="30" s="1"/>
  <c r="F83" i="30"/>
  <c r="H83" i="30" s="1"/>
  <c r="G82" i="30"/>
  <c r="I82" i="30" s="1"/>
  <c r="F82" i="30"/>
  <c r="H82" i="30" s="1"/>
  <c r="G81" i="30"/>
  <c r="I81" i="30" s="1"/>
  <c r="F81" i="30"/>
  <c r="H81" i="30" s="1"/>
  <c r="G80" i="30"/>
  <c r="I80" i="30" s="1"/>
  <c r="F80" i="30"/>
  <c r="H80" i="30" s="1"/>
  <c r="D78" i="30"/>
  <c r="G77" i="30"/>
  <c r="I77" i="30" s="1"/>
  <c r="F77" i="30"/>
  <c r="H77" i="30" s="1"/>
  <c r="G75" i="30"/>
  <c r="I75" i="30" s="1"/>
  <c r="F75" i="30"/>
  <c r="H75" i="30" s="1"/>
  <c r="G74" i="30"/>
  <c r="I74" i="30" s="1"/>
  <c r="F74" i="30"/>
  <c r="H74" i="30" s="1"/>
  <c r="G73" i="30"/>
  <c r="I73" i="30" s="1"/>
  <c r="F73" i="30"/>
  <c r="H73" i="30" s="1"/>
  <c r="G72" i="30"/>
  <c r="I72" i="30" s="1"/>
  <c r="F72" i="30"/>
  <c r="H72" i="30" s="1"/>
  <c r="G71" i="30"/>
  <c r="I71" i="30" s="1"/>
  <c r="F71" i="30"/>
  <c r="H71" i="30" s="1"/>
  <c r="G70" i="30"/>
  <c r="I70" i="30" s="1"/>
  <c r="F70" i="30"/>
  <c r="H70" i="30" s="1"/>
  <c r="G69" i="30"/>
  <c r="I69" i="30" s="1"/>
  <c r="F69" i="30"/>
  <c r="H69" i="30" s="1"/>
  <c r="I68" i="30"/>
  <c r="F68" i="30"/>
  <c r="H68" i="30" s="1"/>
  <c r="I67" i="30"/>
  <c r="F67" i="30"/>
  <c r="H67" i="30" s="1"/>
  <c r="I66" i="30"/>
  <c r="F66" i="30"/>
  <c r="H66" i="30" s="1"/>
  <c r="G65" i="30"/>
  <c r="I65" i="30" s="1"/>
  <c r="F65" i="30"/>
  <c r="H65" i="30" s="1"/>
  <c r="G63" i="30"/>
  <c r="D63" i="30"/>
  <c r="G62" i="30"/>
  <c r="I62" i="30" s="1"/>
  <c r="F62" i="30"/>
  <c r="H62" i="30" s="1"/>
  <c r="G61" i="30"/>
  <c r="I61" i="30" s="1"/>
  <c r="F61" i="30"/>
  <c r="H61" i="30" s="1"/>
  <c r="D55" i="30"/>
  <c r="G54" i="30"/>
  <c r="I54" i="30" s="1"/>
  <c r="F54" i="30"/>
  <c r="H54" i="30" s="1"/>
  <c r="G53" i="30"/>
  <c r="I53" i="30" s="1"/>
  <c r="F53" i="30"/>
  <c r="H53" i="30" s="1"/>
  <c r="G52" i="30"/>
  <c r="I52" i="30" s="1"/>
  <c r="F52" i="30"/>
  <c r="H52" i="30" s="1"/>
  <c r="G51" i="30"/>
  <c r="I51" i="30" s="1"/>
  <c r="F51" i="30"/>
  <c r="H51" i="30" s="1"/>
  <c r="G50" i="30"/>
  <c r="I50" i="30" s="1"/>
  <c r="F50" i="30"/>
  <c r="H50" i="30" s="1"/>
  <c r="D48" i="30"/>
  <c r="G47" i="30"/>
  <c r="I47" i="30" s="1"/>
  <c r="F47" i="30"/>
  <c r="H47" i="30" s="1"/>
  <c r="G46" i="30"/>
  <c r="I46" i="30" s="1"/>
  <c r="F46" i="30"/>
  <c r="H46" i="30" s="1"/>
  <c r="G45" i="30"/>
  <c r="I45" i="30" s="1"/>
  <c r="F45" i="30"/>
  <c r="H45" i="30" s="1"/>
  <c r="G44" i="30"/>
  <c r="I44" i="30" s="1"/>
  <c r="F44" i="30"/>
  <c r="H44" i="30" s="1"/>
  <c r="G43" i="30"/>
  <c r="I43" i="30" s="1"/>
  <c r="F43" i="30"/>
  <c r="H43" i="30" s="1"/>
  <c r="G42" i="30"/>
  <c r="I42" i="30" s="1"/>
  <c r="F42" i="30"/>
  <c r="H42" i="30" s="1"/>
  <c r="G41" i="30"/>
  <c r="I41" i="30" s="1"/>
  <c r="F41" i="30"/>
  <c r="H41" i="30" s="1"/>
  <c r="D39" i="30"/>
  <c r="G38" i="30"/>
  <c r="I38" i="30" s="1"/>
  <c r="F38" i="30"/>
  <c r="H38" i="30" s="1"/>
  <c r="G37" i="30"/>
  <c r="I37" i="30" s="1"/>
  <c r="F37" i="30"/>
  <c r="H37" i="30" s="1"/>
  <c r="G36" i="30"/>
  <c r="I36" i="30" s="1"/>
  <c r="F36" i="30"/>
  <c r="H36" i="30" s="1"/>
  <c r="G35" i="30"/>
  <c r="I35" i="30" s="1"/>
  <c r="F35" i="30"/>
  <c r="H35" i="30" s="1"/>
  <c r="G34" i="30"/>
  <c r="I34" i="30" s="1"/>
  <c r="F34" i="30"/>
  <c r="H34" i="30" s="1"/>
  <c r="G33" i="30"/>
  <c r="I33" i="30" s="1"/>
  <c r="F33" i="30"/>
  <c r="H33" i="30" s="1"/>
  <c r="G32" i="30"/>
  <c r="I32" i="30" s="1"/>
  <c r="F32" i="30"/>
  <c r="H32" i="30" s="1"/>
  <c r="D30" i="30"/>
  <c r="G29" i="30"/>
  <c r="I29" i="30" s="1"/>
  <c r="F29" i="30"/>
  <c r="H29" i="30" s="1"/>
  <c r="G28" i="30"/>
  <c r="I28" i="30" s="1"/>
  <c r="F28" i="30"/>
  <c r="H28" i="30" s="1"/>
  <c r="G27" i="30"/>
  <c r="I27" i="30" s="1"/>
  <c r="F27" i="30"/>
  <c r="H27" i="30" s="1"/>
  <c r="G26" i="30"/>
  <c r="I26" i="30" s="1"/>
  <c r="F26" i="30"/>
  <c r="H26" i="30" s="1"/>
  <c r="G25" i="30"/>
  <c r="I25" i="30" s="1"/>
  <c r="F25" i="30"/>
  <c r="H25" i="30" s="1"/>
  <c r="G24" i="30"/>
  <c r="I24" i="30" s="1"/>
  <c r="F24" i="30"/>
  <c r="H24" i="30" s="1"/>
  <c r="D22" i="30"/>
  <c r="G21" i="30"/>
  <c r="I21" i="30" s="1"/>
  <c r="F21" i="30"/>
  <c r="H21" i="30" s="1"/>
  <c r="G20" i="30"/>
  <c r="I20" i="30" s="1"/>
  <c r="F20" i="30"/>
  <c r="H20" i="30" s="1"/>
  <c r="G19" i="30"/>
  <c r="I19" i="30" s="1"/>
  <c r="F19" i="30"/>
  <c r="H19" i="30" s="1"/>
  <c r="G18" i="30"/>
  <c r="I18" i="30" s="1"/>
  <c r="F18" i="30"/>
  <c r="H18" i="30" s="1"/>
  <c r="G17" i="30"/>
  <c r="I17" i="30" s="1"/>
  <c r="F17" i="30"/>
  <c r="H17" i="30" s="1"/>
  <c r="G16" i="30"/>
  <c r="I16" i="30" s="1"/>
  <c r="F16" i="30"/>
  <c r="H16" i="30" s="1"/>
  <c r="G15" i="30"/>
  <c r="I15" i="30" s="1"/>
  <c r="F15" i="30"/>
  <c r="H15" i="30" s="1"/>
  <c r="G14" i="30"/>
  <c r="I14" i="30" s="1"/>
  <c r="F14" i="30"/>
  <c r="H14" i="30" s="1"/>
  <c r="G13" i="30"/>
  <c r="I13" i="30" s="1"/>
  <c r="F13" i="30"/>
  <c r="H13" i="30" s="1"/>
  <c r="G12" i="30"/>
  <c r="I12" i="30" s="1"/>
  <c r="F12" i="30"/>
  <c r="H12" i="30" s="1"/>
  <c r="D10" i="30"/>
  <c r="G9" i="30"/>
  <c r="I9" i="30" s="1"/>
  <c r="F9" i="30"/>
  <c r="H9" i="30" s="1"/>
  <c r="G8" i="30"/>
  <c r="I8" i="30" s="1"/>
  <c r="F8" i="30"/>
  <c r="H8" i="30" s="1"/>
  <c r="G7" i="30"/>
  <c r="I7" i="30" s="1"/>
  <c r="F7" i="30"/>
  <c r="H7" i="30" s="1"/>
  <c r="G6" i="30"/>
  <c r="I6" i="30" s="1"/>
  <c r="F6" i="30"/>
  <c r="H6" i="30" s="1"/>
  <c r="G5" i="30"/>
  <c r="I5" i="30" s="1"/>
  <c r="F5" i="30"/>
  <c r="H5" i="30" s="1"/>
  <c r="C108" i="31"/>
  <c r="F106" i="31"/>
  <c r="H106" i="31" s="1"/>
  <c r="E106" i="31"/>
  <c r="G106" i="31" s="1"/>
  <c r="F105" i="31"/>
  <c r="H105" i="31" s="1"/>
  <c r="E105" i="31"/>
  <c r="G105" i="31" s="1"/>
  <c r="F104" i="31"/>
  <c r="H104" i="31" s="1"/>
  <c r="E104" i="31"/>
  <c r="G104" i="31" s="1"/>
  <c r="F103" i="31"/>
  <c r="H103" i="31" s="1"/>
  <c r="E103" i="31"/>
  <c r="G103" i="31" s="1"/>
  <c r="F102" i="31"/>
  <c r="H102" i="31" s="1"/>
  <c r="E102" i="31"/>
  <c r="G102" i="31" s="1"/>
  <c r="F101" i="31"/>
  <c r="H101" i="31" s="1"/>
  <c r="E101" i="31"/>
  <c r="G101" i="31" s="1"/>
  <c r="C96" i="31"/>
  <c r="F95" i="31"/>
  <c r="H95" i="31" s="1"/>
  <c r="E95" i="31"/>
  <c r="G95" i="31" s="1"/>
  <c r="H94" i="31"/>
  <c r="F94" i="31"/>
  <c r="E94" i="31"/>
  <c r="G94" i="31" s="1"/>
  <c r="F92" i="31"/>
  <c r="H92" i="31" s="1"/>
  <c r="E92" i="31"/>
  <c r="G92" i="31" s="1"/>
  <c r="F91" i="31"/>
  <c r="H91" i="31" s="1"/>
  <c r="E91" i="31"/>
  <c r="G91" i="31" s="1"/>
  <c r="F90" i="31"/>
  <c r="H90" i="31" s="1"/>
  <c r="E90" i="31"/>
  <c r="G90" i="31" s="1"/>
  <c r="F88" i="31"/>
  <c r="H88" i="31" s="1"/>
  <c r="E88" i="31"/>
  <c r="G88" i="31" s="1"/>
  <c r="F87" i="31"/>
  <c r="H87" i="31" s="1"/>
  <c r="E87" i="31"/>
  <c r="G87" i="31" s="1"/>
  <c r="F86" i="31"/>
  <c r="H86" i="31" s="1"/>
  <c r="E86" i="31"/>
  <c r="G86" i="31" s="1"/>
  <c r="F85" i="31"/>
  <c r="H85" i="31" s="1"/>
  <c r="E85" i="31"/>
  <c r="G85" i="31" s="1"/>
  <c r="F84" i="31"/>
  <c r="H84" i="31" s="1"/>
  <c r="E84" i="31"/>
  <c r="G84" i="31" s="1"/>
  <c r="C80" i="31"/>
  <c r="F79" i="31"/>
  <c r="H79" i="31" s="1"/>
  <c r="E79" i="31"/>
  <c r="G79" i="31" s="1"/>
  <c r="F78" i="31"/>
  <c r="H78" i="31" s="1"/>
  <c r="E78" i="31"/>
  <c r="G78" i="31" s="1"/>
  <c r="F77" i="31"/>
  <c r="H77" i="31" s="1"/>
  <c r="E77" i="31"/>
  <c r="G77" i="31" s="1"/>
  <c r="F76" i="31"/>
  <c r="H76" i="31" s="1"/>
  <c r="E76" i="31"/>
  <c r="G76" i="31" s="1"/>
  <c r="F75" i="31"/>
  <c r="H75" i="31" s="1"/>
  <c r="E75" i="31"/>
  <c r="G75" i="31" s="1"/>
  <c r="F74" i="31"/>
  <c r="H74" i="31" s="1"/>
  <c r="E74" i="31"/>
  <c r="G74" i="31" s="1"/>
  <c r="F73" i="31"/>
  <c r="H73" i="31" s="1"/>
  <c r="E73" i="31"/>
  <c r="G73" i="31" s="1"/>
  <c r="F72" i="31"/>
  <c r="H72" i="31" s="1"/>
  <c r="E72" i="31"/>
  <c r="G72" i="31" s="1"/>
  <c r="F71" i="31"/>
  <c r="H71" i="31" s="1"/>
  <c r="E71" i="31"/>
  <c r="G71" i="31" s="1"/>
  <c r="F70" i="31"/>
  <c r="H70" i="31" s="1"/>
  <c r="E70" i="31"/>
  <c r="G70" i="31" s="1"/>
  <c r="F69" i="31"/>
  <c r="H69" i="31" s="1"/>
  <c r="E69" i="31"/>
  <c r="G69" i="31" s="1"/>
  <c r="F68" i="31"/>
  <c r="H68" i="31" s="1"/>
  <c r="E68" i="31"/>
  <c r="G68" i="31" s="1"/>
  <c r="F67" i="31"/>
  <c r="H67" i="31" s="1"/>
  <c r="E67" i="31"/>
  <c r="G67" i="31" s="1"/>
  <c r="F65" i="31"/>
  <c r="H65" i="31" s="1"/>
  <c r="E65" i="31"/>
  <c r="G65" i="31" s="1"/>
  <c r="F64" i="31"/>
  <c r="H64" i="31" s="1"/>
  <c r="E64" i="31"/>
  <c r="G64" i="31" s="1"/>
  <c r="F63" i="31"/>
  <c r="H63" i="31" s="1"/>
  <c r="E63" i="31"/>
  <c r="G63" i="31" s="1"/>
  <c r="F62" i="31"/>
  <c r="H62" i="31" s="1"/>
  <c r="E62" i="31"/>
  <c r="G62" i="31" s="1"/>
  <c r="F61" i="31"/>
  <c r="H61" i="31" s="1"/>
  <c r="E61" i="31"/>
  <c r="G61" i="31" s="1"/>
  <c r="F60" i="31"/>
  <c r="H60" i="31" s="1"/>
  <c r="E60" i="31"/>
  <c r="G60" i="31" s="1"/>
  <c r="F59" i="31"/>
  <c r="H59" i="31" s="1"/>
  <c r="E59" i="31"/>
  <c r="G59" i="31" s="1"/>
  <c r="F58" i="31"/>
  <c r="H58" i="31" s="1"/>
  <c r="E58" i="31"/>
  <c r="G58" i="31" s="1"/>
  <c r="F57" i="31"/>
  <c r="H57" i="31" s="1"/>
  <c r="E57" i="31"/>
  <c r="G57" i="31" s="1"/>
  <c r="F56" i="31"/>
  <c r="H56" i="31" s="1"/>
  <c r="E56" i="31"/>
  <c r="G56" i="31" s="1"/>
  <c r="F55" i="31"/>
  <c r="H55" i="31" s="1"/>
  <c r="E55" i="31"/>
  <c r="G55" i="31" s="1"/>
  <c r="F53" i="31"/>
  <c r="H53" i="31" s="1"/>
  <c r="E53" i="31"/>
  <c r="G53" i="31" s="1"/>
  <c r="F52" i="31"/>
  <c r="H52" i="31" s="1"/>
  <c r="E52" i="31"/>
  <c r="G52" i="31" s="1"/>
  <c r="F51" i="31"/>
  <c r="H51" i="31" s="1"/>
  <c r="E51" i="31"/>
  <c r="G51" i="31" s="1"/>
  <c r="F50" i="31"/>
  <c r="H50" i="31" s="1"/>
  <c r="E50" i="31"/>
  <c r="G50" i="31" s="1"/>
  <c r="F49" i="31"/>
  <c r="H49" i="31" s="1"/>
  <c r="E49" i="31"/>
  <c r="G49" i="31" s="1"/>
  <c r="F48" i="31"/>
  <c r="H48" i="31" s="1"/>
  <c r="E48" i="31"/>
  <c r="G48" i="31" s="1"/>
  <c r="F47" i="31"/>
  <c r="H47" i="31" s="1"/>
  <c r="E47" i="31"/>
  <c r="G47" i="31" s="1"/>
  <c r="F46" i="31"/>
  <c r="H46" i="31" s="1"/>
  <c r="E46" i="31"/>
  <c r="G46" i="31" s="1"/>
  <c r="F45" i="31"/>
  <c r="H45" i="31" s="1"/>
  <c r="E45" i="31"/>
  <c r="G45" i="31" s="1"/>
  <c r="F44" i="31"/>
  <c r="H44" i="31" s="1"/>
  <c r="E44" i="31"/>
  <c r="G44" i="31" s="1"/>
  <c r="G43" i="31"/>
  <c r="F43" i="31"/>
  <c r="H43" i="31" s="1"/>
  <c r="E43" i="31"/>
  <c r="F42" i="31"/>
  <c r="H42" i="31" s="1"/>
  <c r="E42" i="31"/>
  <c r="G42" i="31" s="1"/>
  <c r="F41" i="31"/>
  <c r="H41" i="31" s="1"/>
  <c r="E41" i="31"/>
  <c r="G41" i="31" s="1"/>
  <c r="F39" i="31"/>
  <c r="H39" i="31" s="1"/>
  <c r="E39" i="31"/>
  <c r="G39" i="31" s="1"/>
  <c r="F38" i="31"/>
  <c r="H38" i="31" s="1"/>
  <c r="E38" i="31"/>
  <c r="G38" i="31" s="1"/>
  <c r="F37" i="31"/>
  <c r="H37" i="31" s="1"/>
  <c r="E37" i="31"/>
  <c r="G37" i="31" s="1"/>
  <c r="F36" i="31"/>
  <c r="H36" i="31" s="1"/>
  <c r="E36" i="31"/>
  <c r="G36" i="31" s="1"/>
  <c r="F35" i="31"/>
  <c r="H35" i="31" s="1"/>
  <c r="E35" i="31"/>
  <c r="G35" i="31" s="1"/>
  <c r="F33" i="31"/>
  <c r="H33" i="31" s="1"/>
  <c r="E33" i="31"/>
  <c r="G33" i="31" s="1"/>
  <c r="F32" i="31"/>
  <c r="H32" i="31" s="1"/>
  <c r="E32" i="31"/>
  <c r="G32" i="31" s="1"/>
  <c r="F31" i="31"/>
  <c r="H31" i="31" s="1"/>
  <c r="E31" i="31"/>
  <c r="G31" i="31" s="1"/>
  <c r="F30" i="31"/>
  <c r="H30" i="31" s="1"/>
  <c r="E30" i="31"/>
  <c r="G30" i="31" s="1"/>
  <c r="F28" i="31"/>
  <c r="H28" i="31" s="1"/>
  <c r="E28" i="31"/>
  <c r="G28" i="31" s="1"/>
  <c r="F27" i="31"/>
  <c r="H27" i="31" s="1"/>
  <c r="E27" i="31"/>
  <c r="G27" i="31" s="1"/>
  <c r="F26" i="31"/>
  <c r="H26" i="31" s="1"/>
  <c r="E26" i="31"/>
  <c r="G26" i="31" s="1"/>
  <c r="F25" i="31"/>
  <c r="H25" i="31" s="1"/>
  <c r="E25" i="31"/>
  <c r="G25" i="31" s="1"/>
  <c r="F24" i="31"/>
  <c r="H24" i="31" s="1"/>
  <c r="E24" i="31"/>
  <c r="G24" i="31" s="1"/>
  <c r="F22" i="31"/>
  <c r="H22" i="31" s="1"/>
  <c r="E22" i="31"/>
  <c r="G22" i="31" s="1"/>
  <c r="F21" i="31"/>
  <c r="H21" i="31" s="1"/>
  <c r="E21" i="31"/>
  <c r="G21" i="31" s="1"/>
  <c r="F20" i="31"/>
  <c r="H20" i="31" s="1"/>
  <c r="E20" i="31"/>
  <c r="G20" i="31" s="1"/>
  <c r="F19" i="31"/>
  <c r="H19" i="31" s="1"/>
  <c r="E19" i="31"/>
  <c r="G19" i="31" s="1"/>
  <c r="F18" i="31"/>
  <c r="H18" i="31" s="1"/>
  <c r="E18" i="31"/>
  <c r="G18" i="31" s="1"/>
  <c r="F16" i="31"/>
  <c r="H16" i="31" s="1"/>
  <c r="E16" i="31"/>
  <c r="G16" i="31" s="1"/>
  <c r="F15" i="31"/>
  <c r="H15" i="31" s="1"/>
  <c r="E15" i="31"/>
  <c r="G15" i="31" s="1"/>
  <c r="G14" i="31"/>
  <c r="F14" i="31"/>
  <c r="H14" i="31" s="1"/>
  <c r="E14" i="31"/>
  <c r="F13" i="31"/>
  <c r="H13" i="31" s="1"/>
  <c r="E13" i="31"/>
  <c r="G13" i="31" s="1"/>
  <c r="F12" i="31"/>
  <c r="H12" i="31" s="1"/>
  <c r="E12" i="31"/>
  <c r="G12" i="31" s="1"/>
  <c r="F11" i="31"/>
  <c r="H11" i="31" s="1"/>
  <c r="E11" i="31"/>
  <c r="G11" i="31" s="1"/>
  <c r="F10" i="31"/>
  <c r="H10" i="31" s="1"/>
  <c r="E10" i="31"/>
  <c r="G10" i="31" s="1"/>
  <c r="F8" i="31"/>
  <c r="H8" i="31" s="1"/>
  <c r="E8" i="31"/>
  <c r="G8" i="31" s="1"/>
  <c r="F7" i="31"/>
  <c r="H7" i="31" s="1"/>
  <c r="E7" i="31"/>
  <c r="G7" i="31" s="1"/>
  <c r="F6" i="31"/>
  <c r="H6" i="31" s="1"/>
  <c r="E6" i="31"/>
  <c r="G6" i="31" s="1"/>
  <c r="F5" i="31"/>
  <c r="H5" i="31" s="1"/>
  <c r="E5" i="31"/>
  <c r="G5" i="31" s="1"/>
  <c r="F4" i="31"/>
  <c r="H4" i="31" s="1"/>
  <c r="E4" i="31"/>
  <c r="G4" i="31" s="1"/>
  <c r="AC52" i="11"/>
  <c r="AB51" i="11"/>
  <c r="AB50" i="11"/>
  <c r="AB53" i="11" s="1"/>
  <c r="R49" i="11"/>
  <c r="AB44" i="11"/>
  <c r="AA44" i="11"/>
  <c r="AA45" i="11" s="1"/>
  <c r="M43" i="11"/>
  <c r="I43" i="11"/>
  <c r="H43" i="11"/>
  <c r="G43" i="11"/>
  <c r="F43" i="11"/>
  <c r="E43" i="11"/>
  <c r="D43" i="11"/>
  <c r="R42" i="11"/>
  <c r="M42" i="11"/>
  <c r="I42" i="11"/>
  <c r="Q34" i="11" s="1"/>
  <c r="H42" i="11"/>
  <c r="G44" i="11" s="1"/>
  <c r="G42" i="11"/>
  <c r="F44" i="11" s="1"/>
  <c r="F42" i="11"/>
  <c r="E42" i="11"/>
  <c r="D42" i="11"/>
  <c r="X41" i="11"/>
  <c r="Z41" i="11" s="1"/>
  <c r="P41" i="11"/>
  <c r="L41" i="11"/>
  <c r="K41" i="11"/>
  <c r="J41" i="11"/>
  <c r="P40" i="11"/>
  <c r="K40" i="11"/>
  <c r="J40" i="11"/>
  <c r="P39" i="11"/>
  <c r="K39" i="11"/>
  <c r="J39" i="11"/>
  <c r="P38" i="11"/>
  <c r="K38" i="11"/>
  <c r="J38" i="11"/>
  <c r="L38" i="11" s="1"/>
  <c r="P37" i="11"/>
  <c r="K37" i="11"/>
  <c r="J37" i="11"/>
  <c r="P36" i="11"/>
  <c r="K36" i="11"/>
  <c r="J36" i="11"/>
  <c r="L36" i="11" s="1"/>
  <c r="X35" i="11"/>
  <c r="Z35" i="11" s="1"/>
  <c r="Q35" i="11"/>
  <c r="P35" i="11"/>
  <c r="K35" i="11"/>
  <c r="L35" i="11" s="1"/>
  <c r="J35" i="11"/>
  <c r="P34" i="11"/>
  <c r="K34" i="11"/>
  <c r="L34" i="11" s="1"/>
  <c r="J34" i="11"/>
  <c r="Q33" i="11"/>
  <c r="P33" i="11"/>
  <c r="K33" i="11"/>
  <c r="J33" i="11"/>
  <c r="Q32" i="11"/>
  <c r="P32" i="11"/>
  <c r="K32" i="11"/>
  <c r="J32" i="11"/>
  <c r="Q31" i="11"/>
  <c r="P31" i="11"/>
  <c r="K31" i="11"/>
  <c r="L31" i="11" s="1"/>
  <c r="J31" i="11"/>
  <c r="P30" i="11"/>
  <c r="K30" i="11"/>
  <c r="L30" i="11" s="1"/>
  <c r="J30" i="11"/>
  <c r="Z29" i="11"/>
  <c r="X29" i="11"/>
  <c r="P29" i="11"/>
  <c r="K29" i="11"/>
  <c r="J29" i="11"/>
  <c r="L29" i="11" s="1"/>
  <c r="P28" i="11"/>
  <c r="L28" i="11"/>
  <c r="K28" i="11"/>
  <c r="J28" i="11"/>
  <c r="P27" i="11"/>
  <c r="K27" i="11"/>
  <c r="J27" i="11"/>
  <c r="P26" i="11"/>
  <c r="K26" i="11"/>
  <c r="J26" i="11"/>
  <c r="P25" i="11"/>
  <c r="K25" i="11"/>
  <c r="J25" i="11"/>
  <c r="L25" i="11" s="1"/>
  <c r="P24" i="11"/>
  <c r="K24" i="11"/>
  <c r="J24" i="11"/>
  <c r="Z23" i="11"/>
  <c r="X23" i="11"/>
  <c r="Q23" i="11"/>
  <c r="P23" i="11"/>
  <c r="K23" i="11"/>
  <c r="J23" i="11"/>
  <c r="Q22" i="11"/>
  <c r="P22" i="11"/>
  <c r="K22" i="11"/>
  <c r="J22" i="11"/>
  <c r="P21" i="11"/>
  <c r="K21" i="11"/>
  <c r="J21" i="11"/>
  <c r="Q20" i="11"/>
  <c r="P20" i="11"/>
  <c r="K20" i="11"/>
  <c r="J20" i="11"/>
  <c r="P19" i="11"/>
  <c r="K19" i="11"/>
  <c r="J19" i="11"/>
  <c r="Q18" i="11"/>
  <c r="P18" i="11"/>
  <c r="K18" i="11"/>
  <c r="J18" i="11"/>
  <c r="Z17" i="11"/>
  <c r="X17" i="11"/>
  <c r="P17" i="11"/>
  <c r="L17" i="11"/>
  <c r="K17" i="11"/>
  <c r="J17" i="11"/>
  <c r="P16" i="11"/>
  <c r="K16" i="11"/>
  <c r="J16" i="11"/>
  <c r="L16" i="11" s="1"/>
  <c r="P15" i="11"/>
  <c r="K15" i="11"/>
  <c r="J15" i="11"/>
  <c r="AD14" i="11"/>
  <c r="Q14" i="11"/>
  <c r="P14" i="11"/>
  <c r="K14" i="11"/>
  <c r="L14" i="11" s="1"/>
  <c r="J14" i="11"/>
  <c r="W17" i="11" s="1"/>
  <c r="Y17" i="11" s="1"/>
  <c r="X13" i="11"/>
  <c r="Z13" i="11" s="1"/>
  <c r="P13" i="11"/>
  <c r="L13" i="11"/>
  <c r="K13" i="11"/>
  <c r="J13" i="11"/>
  <c r="P12" i="11"/>
  <c r="K12" i="11"/>
  <c r="J12" i="11"/>
  <c r="P11" i="11"/>
  <c r="L11" i="11"/>
  <c r="K11" i="11"/>
  <c r="J11" i="11"/>
  <c r="P10" i="11"/>
  <c r="K10" i="11"/>
  <c r="J10" i="11"/>
  <c r="L10" i="11" s="1"/>
  <c r="P9" i="11"/>
  <c r="K9" i="11"/>
  <c r="J9" i="11"/>
  <c r="X8" i="11"/>
  <c r="Z8" i="11" s="1"/>
  <c r="P8" i="11"/>
  <c r="K8" i="11"/>
  <c r="L8" i="11" s="1"/>
  <c r="J8" i="11"/>
  <c r="Q7" i="11"/>
  <c r="P7" i="11"/>
  <c r="K7" i="11"/>
  <c r="J7" i="11"/>
  <c r="Q6" i="11"/>
  <c r="P6" i="11"/>
  <c r="K6" i="11"/>
  <c r="J6" i="11"/>
  <c r="Q5" i="11"/>
  <c r="P5" i="11"/>
  <c r="K5" i="11"/>
  <c r="L5" i="11" s="1"/>
  <c r="J5" i="11"/>
  <c r="P4" i="11"/>
  <c r="K4" i="11"/>
  <c r="L4" i="11" s="1"/>
  <c r="J4" i="11"/>
  <c r="Q3" i="11"/>
  <c r="P3" i="11"/>
  <c r="K3" i="11"/>
  <c r="J3" i="11"/>
  <c r="F23" i="9"/>
  <c r="I21" i="9"/>
  <c r="F21" i="9"/>
  <c r="F20" i="9"/>
  <c r="I19" i="9"/>
  <c r="F19" i="9"/>
  <c r="F18" i="9"/>
  <c r="J19" i="9" s="1"/>
  <c r="F17" i="9"/>
  <c r="I16" i="9"/>
  <c r="F16" i="9"/>
  <c r="F15" i="9"/>
  <c r="F14" i="9"/>
  <c r="F13" i="9"/>
  <c r="F12" i="9"/>
  <c r="F11" i="9"/>
  <c r="I10" i="9"/>
  <c r="F10" i="9"/>
  <c r="F9" i="9"/>
  <c r="I8" i="9"/>
  <c r="F8" i="9"/>
  <c r="F7" i="9"/>
  <c r="J8" i="9" s="1"/>
  <c r="F6" i="9"/>
  <c r="J6" i="9" s="1"/>
  <c r="F5" i="9"/>
  <c r="J10" i="9" s="1"/>
  <c r="F4" i="9"/>
  <c r="F3" i="9"/>
  <c r="F2" i="9"/>
  <c r="N54" i="2"/>
  <c r="F54" i="2"/>
  <c r="E54" i="2"/>
  <c r="M5" i="2" s="1"/>
  <c r="O53" i="2"/>
  <c r="P53" i="2" s="1"/>
  <c r="Q53" i="2" s="1"/>
  <c r="L53" i="2"/>
  <c r="H53" i="2"/>
  <c r="O52" i="2"/>
  <c r="P52" i="2" s="1"/>
  <c r="Q52" i="2" s="1"/>
  <c r="L52" i="2"/>
  <c r="H52" i="2"/>
  <c r="O51" i="2"/>
  <c r="P51" i="2" s="1"/>
  <c r="Q51" i="2" s="1"/>
  <c r="L51" i="2"/>
  <c r="H51" i="2"/>
  <c r="O50" i="2"/>
  <c r="P50" i="2" s="1"/>
  <c r="Q50" i="2" s="1"/>
  <c r="L50" i="2"/>
  <c r="H50" i="2"/>
  <c r="O49" i="2"/>
  <c r="P49" i="2" s="1"/>
  <c r="Q49" i="2" s="1"/>
  <c r="L49" i="2"/>
  <c r="H49" i="2"/>
  <c r="P48" i="2"/>
  <c r="Q48" i="2" s="1"/>
  <c r="O48" i="2"/>
  <c r="L48" i="2"/>
  <c r="H48" i="2"/>
  <c r="O47" i="2"/>
  <c r="P47" i="2" s="1"/>
  <c r="Q47" i="2" s="1"/>
  <c r="L47" i="2"/>
  <c r="H47" i="2"/>
  <c r="O46" i="2"/>
  <c r="P46" i="2" s="1"/>
  <c r="Q46" i="2" s="1"/>
  <c r="L46" i="2"/>
  <c r="H46" i="2"/>
  <c r="O45" i="2"/>
  <c r="P45" i="2" s="1"/>
  <c r="Q45" i="2" s="1"/>
  <c r="L45" i="2"/>
  <c r="H45" i="2"/>
  <c r="P44" i="2"/>
  <c r="Q44" i="2" s="1"/>
  <c r="O44" i="2"/>
  <c r="L44" i="2"/>
  <c r="H44" i="2"/>
  <c r="O43" i="2"/>
  <c r="P43" i="2" s="1"/>
  <c r="Q43" i="2" s="1"/>
  <c r="L43" i="2"/>
  <c r="H43" i="2"/>
  <c r="P42" i="2"/>
  <c r="Q42" i="2" s="1"/>
  <c r="O42" i="2"/>
  <c r="L42" i="2"/>
  <c r="H42" i="2"/>
  <c r="O41" i="2"/>
  <c r="P41" i="2" s="1"/>
  <c r="Q41" i="2" s="1"/>
  <c r="L41" i="2"/>
  <c r="H41" i="2"/>
  <c r="O40" i="2"/>
  <c r="P40" i="2" s="1"/>
  <c r="Q40" i="2" s="1"/>
  <c r="L40" i="2"/>
  <c r="H40" i="2"/>
  <c r="O39" i="2"/>
  <c r="P39" i="2" s="1"/>
  <c r="Q39" i="2" s="1"/>
  <c r="L39" i="2"/>
  <c r="H39" i="2"/>
  <c r="O38" i="2"/>
  <c r="P38" i="2" s="1"/>
  <c r="Q38" i="2" s="1"/>
  <c r="L38" i="2"/>
  <c r="H38" i="2"/>
  <c r="O37" i="2"/>
  <c r="P37" i="2" s="1"/>
  <c r="Q37" i="2" s="1"/>
  <c r="L37" i="2"/>
  <c r="H37" i="2"/>
  <c r="B37" i="2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O36" i="2"/>
  <c r="P36" i="2" s="1"/>
  <c r="Q36" i="2" s="1"/>
  <c r="L36" i="2"/>
  <c r="H36" i="2"/>
  <c r="B36" i="2"/>
  <c r="P35" i="2"/>
  <c r="Q35" i="2" s="1"/>
  <c r="O35" i="2"/>
  <c r="L35" i="2"/>
  <c r="H35" i="2"/>
  <c r="O34" i="2"/>
  <c r="P34" i="2" s="1"/>
  <c r="Q34" i="2" s="1"/>
  <c r="L34" i="2"/>
  <c r="H34" i="2"/>
  <c r="P33" i="2"/>
  <c r="Q33" i="2" s="1"/>
  <c r="O33" i="2"/>
  <c r="L33" i="2"/>
  <c r="H33" i="2"/>
  <c r="P32" i="2"/>
  <c r="Q32" i="2" s="1"/>
  <c r="O32" i="2"/>
  <c r="L32" i="2"/>
  <c r="H32" i="2"/>
  <c r="O31" i="2"/>
  <c r="P31" i="2" s="1"/>
  <c r="Q31" i="2" s="1"/>
  <c r="L31" i="2"/>
  <c r="H31" i="2"/>
  <c r="P30" i="2"/>
  <c r="Q30" i="2" s="1"/>
  <c r="O30" i="2"/>
  <c r="L30" i="2"/>
  <c r="H30" i="2"/>
  <c r="P29" i="2"/>
  <c r="Q29" i="2" s="1"/>
  <c r="O29" i="2"/>
  <c r="L29" i="2"/>
  <c r="H29" i="2"/>
  <c r="O28" i="2"/>
  <c r="P28" i="2" s="1"/>
  <c r="Q28" i="2" s="1"/>
  <c r="L28" i="2"/>
  <c r="H28" i="2"/>
  <c r="P27" i="2"/>
  <c r="Q27" i="2" s="1"/>
  <c r="O27" i="2"/>
  <c r="L27" i="2"/>
  <c r="H27" i="2"/>
  <c r="P26" i="2"/>
  <c r="Q26" i="2" s="1"/>
  <c r="O26" i="2"/>
  <c r="L26" i="2"/>
  <c r="H26" i="2"/>
  <c r="O25" i="2"/>
  <c r="P25" i="2" s="1"/>
  <c r="Q25" i="2" s="1"/>
  <c r="L25" i="2"/>
  <c r="H25" i="2"/>
  <c r="P24" i="2"/>
  <c r="Q24" i="2" s="1"/>
  <c r="O24" i="2"/>
  <c r="L24" i="2"/>
  <c r="H24" i="2"/>
  <c r="P23" i="2"/>
  <c r="Q23" i="2" s="1"/>
  <c r="O23" i="2"/>
  <c r="L23" i="2"/>
  <c r="H23" i="2"/>
  <c r="O22" i="2"/>
  <c r="P22" i="2" s="1"/>
  <c r="Q22" i="2" s="1"/>
  <c r="L22" i="2"/>
  <c r="H22" i="2"/>
  <c r="P21" i="2"/>
  <c r="Q21" i="2" s="1"/>
  <c r="O21" i="2"/>
  <c r="L21" i="2"/>
  <c r="H21" i="2"/>
  <c r="P20" i="2"/>
  <c r="Q20" i="2" s="1"/>
  <c r="O20" i="2"/>
  <c r="L20" i="2"/>
  <c r="H20" i="2"/>
  <c r="O19" i="2"/>
  <c r="P19" i="2" s="1"/>
  <c r="Q19" i="2" s="1"/>
  <c r="L19" i="2"/>
  <c r="H19" i="2"/>
  <c r="P18" i="2"/>
  <c r="Q18" i="2" s="1"/>
  <c r="O18" i="2"/>
  <c r="L18" i="2"/>
  <c r="H18" i="2"/>
  <c r="P17" i="2"/>
  <c r="Q17" i="2" s="1"/>
  <c r="O17" i="2"/>
  <c r="L17" i="2"/>
  <c r="H17" i="2"/>
  <c r="O16" i="2"/>
  <c r="P16" i="2" s="1"/>
  <c r="Q16" i="2" s="1"/>
  <c r="L16" i="2"/>
  <c r="H16" i="2"/>
  <c r="B16" i="2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P15" i="2"/>
  <c r="Q15" i="2" s="1"/>
  <c r="O15" i="2"/>
  <c r="G15" i="2"/>
  <c r="L15" i="2" s="1"/>
  <c r="P5" i="2"/>
  <c r="O5" i="2"/>
  <c r="N5" i="2"/>
  <c r="L5" i="2"/>
  <c r="K5" i="2"/>
  <c r="F16" i="1"/>
  <c r="F17" i="1" s="1"/>
  <c r="E16" i="1"/>
  <c r="E17" i="1" s="1"/>
  <c r="B11" i="1"/>
  <c r="B12" i="1" s="1"/>
  <c r="B13" i="1" s="1"/>
  <c r="B7" i="1"/>
  <c r="AA53" i="11" l="1"/>
  <c r="I7" i="47"/>
  <c r="I13" i="47"/>
  <c r="H55" i="47"/>
  <c r="I57" i="47"/>
  <c r="L18" i="11"/>
  <c r="L32" i="11"/>
  <c r="D99" i="22"/>
  <c r="D205" i="22"/>
  <c r="H4" i="47"/>
  <c r="H30" i="47"/>
  <c r="I32" i="47"/>
  <c r="H36" i="47"/>
  <c r="L6" i="11"/>
  <c r="F22" i="9"/>
  <c r="G22" i="9" s="1"/>
  <c r="L3" i="11"/>
  <c r="P42" i="11"/>
  <c r="W23" i="11"/>
  <c r="Y23" i="11" s="1"/>
  <c r="L26" i="11"/>
  <c r="L39" i="11"/>
  <c r="H180" i="34"/>
  <c r="I12" i="47"/>
  <c r="I18" i="47"/>
  <c r="J21" i="9"/>
  <c r="L22" i="11"/>
  <c r="E18" i="1"/>
  <c r="J16" i="9"/>
  <c r="L7" i="11"/>
  <c r="L19" i="11"/>
  <c r="L33" i="11"/>
  <c r="H44" i="11"/>
  <c r="I5" i="47"/>
  <c r="I15" i="47" s="1"/>
  <c r="I9" i="47"/>
  <c r="I19" i="47"/>
  <c r="L6" i="47" s="1"/>
  <c r="H4" i="43"/>
  <c r="H46" i="43"/>
  <c r="I28" i="43"/>
  <c r="H28" i="43"/>
  <c r="H35" i="43"/>
  <c r="I36" i="43"/>
  <c r="H13" i="43"/>
  <c r="I49" i="43"/>
  <c r="I14" i="43"/>
  <c r="H12" i="43"/>
  <c r="H48" i="43"/>
  <c r="H5" i="43"/>
  <c r="H37" i="43"/>
  <c r="I44" i="43"/>
  <c r="H21" i="43"/>
  <c r="D63" i="43"/>
  <c r="D182" i="34"/>
  <c r="I22" i="30"/>
  <c r="I10" i="30"/>
  <c r="I48" i="30"/>
  <c r="G80" i="31"/>
  <c r="C11" i="2"/>
  <c r="W13" i="11"/>
  <c r="Y13" i="11" s="1"/>
  <c r="Q8" i="11"/>
  <c r="Q19" i="11"/>
  <c r="L21" i="11"/>
  <c r="H160" i="22"/>
  <c r="I31" i="47"/>
  <c r="H31" i="47"/>
  <c r="I37" i="47"/>
  <c r="H37" i="47"/>
  <c r="J42" i="11"/>
  <c r="L9" i="11"/>
  <c r="L12" i="11"/>
  <c r="L15" i="11"/>
  <c r="L20" i="11"/>
  <c r="W35" i="11"/>
  <c r="Y35" i="11" s="1"/>
  <c r="K44" i="11"/>
  <c r="K45" i="11" s="1"/>
  <c r="K46" i="11" s="1"/>
  <c r="N45" i="11" s="1"/>
  <c r="Q29" i="11"/>
  <c r="Q28" i="11"/>
  <c r="Q27" i="11"/>
  <c r="Q26" i="11"/>
  <c r="Q25" i="11"/>
  <c r="Q24" i="11"/>
  <c r="Q17" i="11"/>
  <c r="Q16" i="11"/>
  <c r="T17" i="11" s="1"/>
  <c r="Q15" i="11"/>
  <c r="Q41" i="11"/>
  <c r="Q40" i="11"/>
  <c r="Q39" i="11"/>
  <c r="Q38" i="11"/>
  <c r="Q37" i="11"/>
  <c r="Q36" i="11"/>
  <c r="Q13" i="11"/>
  <c r="Q12" i="11"/>
  <c r="Q11" i="11"/>
  <c r="Q10" i="11"/>
  <c r="Q9" i="11"/>
  <c r="T13" i="11" s="1"/>
  <c r="H139" i="22"/>
  <c r="I7" i="43"/>
  <c r="H7" i="43"/>
  <c r="W8" i="11"/>
  <c r="Y8" i="11" s="1"/>
  <c r="W29" i="11"/>
  <c r="Y29" i="11" s="1"/>
  <c r="K42" i="11"/>
  <c r="I53" i="47"/>
  <c r="I58" i="47" s="1"/>
  <c r="M5" i="47" s="1"/>
  <c r="H53" i="47"/>
  <c r="I28" i="47"/>
  <c r="H28" i="47"/>
  <c r="I34" i="47"/>
  <c r="H34" i="47"/>
  <c r="I29" i="43"/>
  <c r="H29" i="43"/>
  <c r="Q4" i="11"/>
  <c r="T8" i="11" s="1"/>
  <c r="Q21" i="11"/>
  <c r="L23" i="11"/>
  <c r="L24" i="11"/>
  <c r="L27" i="11"/>
  <c r="Q30" i="11"/>
  <c r="T35" i="11" s="1"/>
  <c r="W41" i="11"/>
  <c r="Y41" i="11" s="1"/>
  <c r="L37" i="11"/>
  <c r="L40" i="11"/>
  <c r="H203" i="22"/>
  <c r="I38" i="43"/>
  <c r="H38" i="43"/>
  <c r="I45" i="43"/>
  <c r="H45" i="43"/>
  <c r="I56" i="47"/>
  <c r="H56" i="47"/>
  <c r="I16" i="43"/>
  <c r="H16" i="43"/>
  <c r="D74" i="29"/>
  <c r="I63" i="30"/>
  <c r="I78" i="30"/>
  <c r="H10" i="22"/>
  <c r="H88" i="22"/>
  <c r="H9" i="43"/>
  <c r="H11" i="43"/>
  <c r="H18" i="43"/>
  <c r="H20" i="43"/>
  <c r="H31" i="43"/>
  <c r="I40" i="43"/>
  <c r="H47" i="43"/>
  <c r="C114" i="31"/>
  <c r="M17" i="51" s="1"/>
  <c r="D56" i="30"/>
  <c r="I39" i="30"/>
  <c r="I55" i="30"/>
  <c r="I92" i="30"/>
  <c r="H24" i="22"/>
  <c r="H181" i="22"/>
  <c r="H12" i="34"/>
  <c r="H8" i="47"/>
  <c r="H11" i="47"/>
  <c r="H14" i="47"/>
  <c r="H17" i="47"/>
  <c r="H27" i="47"/>
  <c r="H41" i="47"/>
  <c r="H6" i="43"/>
  <c r="H8" i="43"/>
  <c r="H15" i="43"/>
  <c r="H17" i="43"/>
  <c r="H30" i="43"/>
  <c r="D182" i="30"/>
  <c r="H10" i="43"/>
  <c r="H19" i="43"/>
  <c r="H32" i="43"/>
  <c r="H39" i="43"/>
  <c r="I41" i="43"/>
  <c r="H108" i="31"/>
  <c r="G96" i="31"/>
  <c r="H96" i="31"/>
  <c r="G108" i="31"/>
  <c r="H80" i="31"/>
  <c r="D134" i="34"/>
  <c r="H35" i="34"/>
  <c r="H95" i="34"/>
  <c r="D71" i="34"/>
  <c r="H37" i="29"/>
  <c r="H146" i="34"/>
  <c r="H69" i="34"/>
  <c r="H124" i="34"/>
  <c r="H56" i="34"/>
  <c r="H23" i="34"/>
  <c r="H168" i="34"/>
  <c r="H98" i="22"/>
  <c r="H53" i="22"/>
  <c r="H109" i="22"/>
  <c r="H72" i="22"/>
  <c r="D45" i="47"/>
  <c r="B63" i="47" s="1"/>
  <c r="I50" i="43"/>
  <c r="I113" i="30"/>
  <c r="H106" i="34"/>
  <c r="H83" i="34"/>
  <c r="H115" i="34"/>
  <c r="H159" i="34"/>
  <c r="H46" i="34"/>
  <c r="H132" i="34"/>
  <c r="H48" i="29"/>
  <c r="H72" i="29"/>
  <c r="H60" i="29"/>
  <c r="H26" i="29"/>
  <c r="H14" i="29"/>
  <c r="I181" i="30"/>
  <c r="B233" i="29"/>
  <c r="H166" i="30"/>
  <c r="I139" i="30"/>
  <c r="I166" i="30"/>
  <c r="I105" i="30"/>
  <c r="I30" i="30"/>
  <c r="I157" i="30"/>
  <c r="I12" i="40"/>
  <c r="E14" i="40"/>
  <c r="I8" i="40"/>
  <c r="E33" i="40"/>
  <c r="H42" i="47"/>
  <c r="I42" i="47"/>
  <c r="I43" i="47" s="1"/>
  <c r="M6" i="47" s="1"/>
  <c r="H51" i="47"/>
  <c r="H50" i="47"/>
  <c r="L42" i="11" l="1"/>
  <c r="I38" i="47"/>
  <c r="M4" i="47" s="1"/>
  <c r="I56" i="30"/>
  <c r="T23" i="11"/>
  <c r="I42" i="43"/>
  <c r="I33" i="43"/>
  <c r="I22" i="43"/>
  <c r="D13" i="51" s="1"/>
  <c r="J7" i="51" s="1"/>
  <c r="B183" i="34"/>
  <c r="I51" i="43"/>
  <c r="I182" i="30"/>
  <c r="Q42" i="11"/>
  <c r="L4" i="47"/>
  <c r="L7" i="47" s="1"/>
  <c r="D12" i="51" s="1"/>
  <c r="I21" i="47"/>
  <c r="T29" i="11"/>
  <c r="H99" i="22"/>
  <c r="D6" i="51" s="1"/>
  <c r="H182" i="34"/>
  <c r="E8" i="51" s="1"/>
  <c r="M18" i="51"/>
  <c r="M19" i="51" s="1"/>
  <c r="H71" i="34"/>
  <c r="D7" i="51" s="1"/>
  <c r="H205" i="22"/>
  <c r="E6" i="51" s="1"/>
  <c r="T41" i="11"/>
  <c r="J43" i="11"/>
  <c r="C115" i="31"/>
  <c r="F115" i="31" s="1"/>
  <c r="E5" i="51"/>
  <c r="H134" i="34"/>
  <c r="E7" i="51" s="1"/>
  <c r="H74" i="29"/>
  <c r="D9" i="51" s="1"/>
  <c r="D5" i="51"/>
  <c r="I33" i="40"/>
  <c r="E11" i="51" s="1"/>
  <c r="I14" i="40"/>
  <c r="D11" i="51" s="1"/>
  <c r="O6" i="47"/>
  <c r="N6" i="47"/>
  <c r="I45" i="47"/>
  <c r="E12" i="51" s="1"/>
  <c r="M7" i="47"/>
  <c r="N5" i="47"/>
  <c r="N4" i="47" l="1"/>
  <c r="O4" i="47"/>
  <c r="F114" i="31"/>
  <c r="F113" i="31"/>
  <c r="F116" i="31" s="1"/>
  <c r="G6" i="51"/>
  <c r="F6" i="51"/>
  <c r="J44" i="11"/>
  <c r="N30" i="11"/>
  <c r="N21" i="11"/>
  <c r="N4" i="11"/>
  <c r="N31" i="11"/>
  <c r="N22" i="11"/>
  <c r="N14" i="11"/>
  <c r="N5" i="11"/>
  <c r="N7" i="11"/>
  <c r="N33" i="11"/>
  <c r="N18" i="11"/>
  <c r="N19" i="11"/>
  <c r="N9" i="11"/>
  <c r="N17" i="11"/>
  <c r="N24" i="11"/>
  <c r="N16" i="11"/>
  <c r="N12" i="11"/>
  <c r="N25" i="11"/>
  <c r="N27" i="11"/>
  <c r="N3" i="11"/>
  <c r="N35" i="11"/>
  <c r="N26" i="11"/>
  <c r="N36" i="11"/>
  <c r="N23" i="11"/>
  <c r="N15" i="11"/>
  <c r="N28" i="11"/>
  <c r="N37" i="11"/>
  <c r="N13" i="11"/>
  <c r="N6" i="11"/>
  <c r="N32" i="11"/>
  <c r="N11" i="11"/>
  <c r="N40" i="11"/>
  <c r="N8" i="11"/>
  <c r="N29" i="11"/>
  <c r="N39" i="11"/>
  <c r="N20" i="11"/>
  <c r="N38" i="11"/>
  <c r="N41" i="11"/>
  <c r="N10" i="11"/>
  <c r="N34" i="11"/>
  <c r="B64" i="47"/>
  <c r="B66" i="47" s="1"/>
  <c r="H184" i="34"/>
  <c r="B184" i="34"/>
  <c r="J6" i="51"/>
  <c r="N7" i="47"/>
  <c r="O7" i="47"/>
  <c r="S29" i="11" l="1"/>
  <c r="U29" i="11" s="1"/>
  <c r="N42" i="11"/>
  <c r="S8" i="11"/>
  <c r="U8" i="11" s="1"/>
  <c r="S35" i="11"/>
  <c r="U35" i="11" s="1"/>
  <c r="S13" i="11"/>
  <c r="U13" i="11" s="1"/>
  <c r="S17" i="11"/>
  <c r="U17" i="11" s="1"/>
  <c r="G47" i="11"/>
  <c r="H47" i="11" s="1"/>
  <c r="H48" i="11" s="1"/>
  <c r="J45" i="11"/>
  <c r="S41" i="11"/>
  <c r="U41" i="11" s="1"/>
  <c r="S23" i="11"/>
  <c r="U23" i="11" s="1"/>
  <c r="G5" i="51"/>
  <c r="F5" i="51"/>
  <c r="G11" i="51"/>
  <c r="F11" i="51"/>
  <c r="G12" i="51"/>
  <c r="F12" i="51"/>
  <c r="K6" i="51"/>
  <c r="K5" i="51" l="1"/>
  <c r="G7" i="51"/>
  <c r="F7" i="51"/>
  <c r="L6" i="51"/>
  <c r="D14" i="51" l="1"/>
  <c r="G9" i="51"/>
  <c r="J5" i="51"/>
  <c r="F9" i="51"/>
  <c r="J11" i="51" l="1"/>
  <c r="J8" i="51"/>
  <c r="L5" i="51"/>
  <c r="K13" i="51" l="1"/>
  <c r="K12" i="51"/>
  <c r="I60" i="43"/>
  <c r="I59" i="43"/>
  <c r="I58" i="43"/>
  <c r="I57" i="43"/>
  <c r="I56" i="43"/>
  <c r="I55" i="43"/>
  <c r="I54" i="43"/>
  <c r="I61" i="43" l="1"/>
  <c r="I63" i="43" s="1"/>
  <c r="E13" i="51" s="1"/>
  <c r="K7" i="51" s="1"/>
  <c r="E14" i="51"/>
  <c r="G13" i="51"/>
  <c r="F13" i="51" l="1"/>
  <c r="L7" i="51"/>
  <c r="K8" i="51"/>
  <c r="F14" i="51"/>
  <c r="G14" i="51"/>
  <c r="J14" i="51" l="1"/>
  <c r="K14" i="51" s="1"/>
  <c r="L8" i="5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Vinicius Augusto Bittencourt Dalcol</author>
  </authors>
  <commentList>
    <comment ref="K14" authorId="0" shapeId="0" xr:uid="{00000000-0006-0000-0100-000001000000}">
      <text>
        <r>
          <rPr>
            <sz val="9"/>
            <color indexed="8"/>
            <rFont val="Segoe UI"/>
            <family val="2"/>
          </rPr>
          <t>A coluna calcula os dias de atraso para concluir a atividade em relação a data de término prevista.</t>
        </r>
        <r>
          <rPr>
            <sz val="9"/>
            <color indexed="8"/>
            <rFont val="Segoe UI"/>
            <family val="2"/>
          </rPr>
          <t xml:space="preserve">
Ou seja, a diferença entre a data da coluna "I" e da coluna "J".</t>
        </r>
      </text>
    </comment>
    <comment ref="N14" authorId="0" shapeId="0" xr:uid="{00000000-0006-0000-0100-000002000000}">
      <text>
        <r>
          <rPr>
            <sz val="9"/>
            <color indexed="8"/>
            <rFont val="Segoe UI"/>
            <family val="2"/>
          </rPr>
          <t>A coluna calcula a quantidade de dias úteis entre a data início("L") e a data término ("M").</t>
        </r>
        <r>
          <rPr>
            <sz val="9"/>
            <color indexed="8"/>
            <rFont val="Segoe UI"/>
            <family val="2"/>
          </rPr>
          <t xml:space="preserve">
</t>
        </r>
      </text>
    </comment>
    <comment ref="Q14" authorId="0" shapeId="0" xr:uid="{00000000-0006-0000-0100-000003000000}">
      <text>
        <r>
          <rPr>
            <sz val="9"/>
            <color indexed="8"/>
            <rFont val="Segoe UI"/>
            <family val="2"/>
          </rPr>
          <t>Coluna para cálculo da Barra de Evolução da Contratação localizada na "C10".</t>
        </r>
        <r>
          <rPr>
            <sz val="9"/>
            <color indexed="8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<sst xmlns="http://schemas.openxmlformats.org/spreadsheetml/2006/main" count="4007" uniqueCount="1374">
  <si>
    <t>Etapas</t>
  </si>
  <si>
    <t>Atividade</t>
  </si>
  <si>
    <t>Setor</t>
  </si>
  <si>
    <t>ADITIVO</t>
  </si>
  <si>
    <t>APOSTILA</t>
  </si>
  <si>
    <t>ANÁLISE</t>
  </si>
  <si>
    <t>Consulta à Contratada</t>
  </si>
  <si>
    <t>Demandante/Dicon</t>
  </si>
  <si>
    <t>Análise da Informação ou Nota Técnica emitida pela Demandante</t>
  </si>
  <si>
    <t>Dicon</t>
  </si>
  <si>
    <t>Realização de Pesquisa de Preços</t>
  </si>
  <si>
    <t>Ajuste na planilha de formação de preços</t>
  </si>
  <si>
    <t>Compilação e envio das considerações para Demandante</t>
  </si>
  <si>
    <t>Elaboração de Minuta de Termo Aditivo ou do Termo de Apostilamento </t>
  </si>
  <si>
    <t>Nota Técnica para solicitação de autorização e emissão de DDO</t>
  </si>
  <si>
    <t>DDO</t>
  </si>
  <si>
    <t>CGOF</t>
  </si>
  <si>
    <t>JURÍDICA</t>
  </si>
  <si>
    <t>Compilação e envio das considerações para Jurídica</t>
  </si>
  <si>
    <t>Dicon e Dages</t>
  </si>
  <si>
    <t>Análise PFE</t>
  </si>
  <si>
    <t>PFE</t>
  </si>
  <si>
    <t>Envio para Demandante para atendimento das recomendações PFE</t>
  </si>
  <si>
    <t>Ajuste do Aditivo</t>
  </si>
  <si>
    <t>Assinatura do Aditivo pelos representantes</t>
  </si>
  <si>
    <t>PUBLICAÇÃO</t>
  </si>
  <si>
    <t>Publicação no DOU</t>
  </si>
  <si>
    <t>TOTAL</t>
  </si>
  <si>
    <t>TEMPO EFETIVO DICON</t>
  </si>
  <si>
    <t>MÉDIA</t>
  </si>
  <si>
    <t>DADOS BÁSICOS DA CONTRATAÇÃO</t>
  </si>
  <si>
    <t>QUADRO RESUMO DE ACOMPANHAMENTO DO PROCESSO DE CONTRATAÇÃO</t>
  </si>
  <si>
    <r>
      <t>Objeto da Contatação</t>
    </r>
    <r>
      <rPr>
        <b/>
        <sz val="10"/>
        <color indexed="10"/>
        <rFont val="Century Gothic"/>
        <family val="2"/>
      </rPr>
      <t>*</t>
    </r>
  </si>
  <si>
    <t>XXXXXXXXX</t>
  </si>
  <si>
    <t>Data Inicial Prevista</t>
  </si>
  <si>
    <t>Data Término Prevista</t>
  </si>
  <si>
    <t>TMPL Padrão</t>
  </si>
  <si>
    <t>TMPL Previsto</t>
  </si>
  <si>
    <t>Data Término Atualizado</t>
  </si>
  <si>
    <t>TMPL Efetivo</t>
  </si>
  <si>
    <t>Dias para Conclusão</t>
  </si>
  <si>
    <r>
      <t>Tipo de Objeto</t>
    </r>
    <r>
      <rPr>
        <b/>
        <sz val="10"/>
        <color indexed="10"/>
        <rFont val="Century Gothic"/>
        <family val="2"/>
      </rPr>
      <t>*</t>
    </r>
  </si>
  <si>
    <t xml:space="preserve">SERVIÇOS GERAIS </t>
  </si>
  <si>
    <r>
      <t>Modalidade Licitatória</t>
    </r>
    <r>
      <rPr>
        <b/>
        <sz val="10"/>
        <color indexed="10"/>
        <rFont val="Century Gothic"/>
        <family val="2"/>
      </rPr>
      <t>*</t>
    </r>
  </si>
  <si>
    <t xml:space="preserve">PREGÃO ELETRÔNICO </t>
  </si>
  <si>
    <t/>
  </si>
  <si>
    <r>
      <t>Fluxo da Instrução Processual</t>
    </r>
    <r>
      <rPr>
        <b/>
        <sz val="10"/>
        <color indexed="10"/>
        <rFont val="Century Gothic"/>
        <family val="2"/>
      </rPr>
      <t>*</t>
    </r>
  </si>
  <si>
    <t>PRAZO NORMAL/OBJETO SIMPLES</t>
  </si>
  <si>
    <r>
      <t>Valor da Contratação</t>
    </r>
    <r>
      <rPr>
        <b/>
        <sz val="10"/>
        <color indexed="10"/>
        <rFont val="Century Gothic"/>
        <family val="2"/>
      </rPr>
      <t>*</t>
    </r>
  </si>
  <si>
    <t>E</t>
  </si>
  <si>
    <r>
      <t>Atende quais itens do PAC</t>
    </r>
    <r>
      <rPr>
        <b/>
        <sz val="10"/>
        <color indexed="10"/>
        <rFont val="Century Gothic"/>
        <family val="2"/>
      </rPr>
      <t>*</t>
    </r>
  </si>
  <si>
    <t>EVOLUÇÃO DA CONTRATAÇÃO</t>
  </si>
  <si>
    <t>* preenchimento obrigatório</t>
  </si>
  <si>
    <t>Tempo médio padrão</t>
  </si>
  <si>
    <t>1° Pactuação</t>
  </si>
  <si>
    <t xml:space="preserve">ACOMPANHAMENTO DOS PRAZOS PACTUADOS </t>
  </si>
  <si>
    <t>PREVISTO/REALIZADO</t>
  </si>
  <si>
    <t>STATUS</t>
  </si>
  <si>
    <t>Dias</t>
  </si>
  <si>
    <t>Datas Pactuadas</t>
  </si>
  <si>
    <t>Data Início</t>
  </si>
  <si>
    <t>Data Término</t>
  </si>
  <si>
    <t>Realizado</t>
  </si>
  <si>
    <t>Dias Adiantado/
Atrasado (Processo)</t>
  </si>
  <si>
    <t>Dias Efetivos</t>
  </si>
  <si>
    <t>Concluído</t>
  </si>
  <si>
    <t>%</t>
  </si>
  <si>
    <t>PLANEJAMENTO DA CONTRATAÇÃO</t>
  </si>
  <si>
    <t>Confecção do DFD</t>
  </si>
  <si>
    <t>Demandante</t>
  </si>
  <si>
    <t>Designação de membros para compor a equipe</t>
  </si>
  <si>
    <t>CGL/Demandante</t>
  </si>
  <si>
    <t>Portaria de Designação da Equipe de Planejamento (EPC) e envio para a publicação</t>
  </si>
  <si>
    <t>CGL</t>
  </si>
  <si>
    <t>Pactuação de crongrama</t>
  </si>
  <si>
    <t>CGL (COPLI)/EPC</t>
  </si>
  <si>
    <t>Aprovação do cronograma</t>
  </si>
  <si>
    <t>SAA</t>
  </si>
  <si>
    <t>Elaboração do Estudo Preliminar e Mapa de Risco</t>
  </si>
  <si>
    <t>Demandante/EPC</t>
  </si>
  <si>
    <t>Confecção de Termo de Referência</t>
  </si>
  <si>
    <t>Análise do TR pela unidade licitante</t>
  </si>
  <si>
    <t>CGL (COPLI/CCONT/COEFIN)</t>
  </si>
  <si>
    <t>Ajuste do TR e envio a unidade licitante</t>
  </si>
  <si>
    <t>Análise da Pesquisa de Preços</t>
  </si>
  <si>
    <t>CGL (SCPP)</t>
  </si>
  <si>
    <t>Ajuste na Pesquisa de Preços e envio a unidade licitante</t>
  </si>
  <si>
    <t>Conformidade de Pesquisa de Preços</t>
  </si>
  <si>
    <t>CGL (SCPP/COPLI)</t>
  </si>
  <si>
    <t>CGL/COEFIN</t>
  </si>
  <si>
    <t>EDITAL E ANÁLISE JURÍDICA</t>
  </si>
  <si>
    <t>Elaboração de Minuta de Contrato/Minuta de Edital</t>
  </si>
  <si>
    <t>CGL (COPLI/CCONT)</t>
  </si>
  <si>
    <t>Compilação e envio das considerações para Jurídica e Controle Interno</t>
  </si>
  <si>
    <t>Análise CONJUR</t>
  </si>
  <si>
    <t xml:space="preserve"> CONJUR</t>
  </si>
  <si>
    <t>Envio para Demandante para atendimento das recomendações CJ</t>
  </si>
  <si>
    <t>Ajuste do TR em atendimento as recomendações CONJUR</t>
  </si>
  <si>
    <t>Adequar Minuta de Contrato e Edital após revisão do TR</t>
  </si>
  <si>
    <t>Autorização para Deflagração pela autoridade competente</t>
  </si>
  <si>
    <t>Autoridade/CGL</t>
  </si>
  <si>
    <t>SELEÇÃO DE FORNECEDOR</t>
  </si>
  <si>
    <t>Lançamento da licitação no Comprasnet
 (até 12h em jornal de grande circulação é possível a publicação no primeiro dia útil subsequente)</t>
  </si>
  <si>
    <t>CGL (COPLI)</t>
  </si>
  <si>
    <t>Publicação (Nesse período poderão ocorrer pedidos de esclarecimentos e/ou impugnações e, 
dependendo da matéria impugnada o Pregão deverá ser suspenso e republicado)</t>
  </si>
  <si>
    <t xml:space="preserve">Abertura da sessão / Etapa de lances </t>
  </si>
  <si>
    <t xml:space="preserve">Pregoeiro </t>
  </si>
  <si>
    <t xml:space="preserve">Análise das propostas de planilhas e da habilitação </t>
  </si>
  <si>
    <t>Pregoeiro/Demandante</t>
  </si>
  <si>
    <t>Realização de Diligência (se necessário)</t>
  </si>
  <si>
    <t>Aceitação, habilitação e prazo para recurso</t>
  </si>
  <si>
    <t>Pregoeiro</t>
  </si>
  <si>
    <t>Término do prazo para apresentação das RAZÕES</t>
  </si>
  <si>
    <t>Pregoeiro/Licitantes</t>
  </si>
  <si>
    <t>Término do prazo para apresentação das CONTRARRAZÕES</t>
  </si>
  <si>
    <t>Término do prazo para decisão do pregoeiro e autoridade superior</t>
  </si>
  <si>
    <t>Pregoeiro/Autoridade</t>
  </si>
  <si>
    <t>Elaboração de relatório para homologação e remessa à autoridade competente para adjudicação</t>
  </si>
  <si>
    <t>Pregoeiro/COPLI</t>
  </si>
  <si>
    <t>Adjudicação/Homologação da Licitação</t>
  </si>
  <si>
    <t>Solicitar publicação no DOU</t>
  </si>
  <si>
    <t>Publicado no DOU</t>
  </si>
  <si>
    <t>CONTRATAÇÃO</t>
  </si>
  <si>
    <t>Instrução para envio para autorização da despesa da contratação, destacando o atendimento das recomendações da CONJUR e da AECI</t>
  </si>
  <si>
    <t>Autorização da despesa da contratação (SAA/SE/GM)</t>
  </si>
  <si>
    <t xml:space="preserve">Autor. Competente </t>
  </si>
  <si>
    <t xml:space="preserve">Emissão de Empenho </t>
  </si>
  <si>
    <t xml:space="preserve">CGL (COEFIN) </t>
  </si>
  <si>
    <t>Formalização do Contrato</t>
  </si>
  <si>
    <t>CGL (CCONT)</t>
  </si>
  <si>
    <t>UF</t>
  </si>
  <si>
    <t>Contratações Diretas (Inex ou Dispensa)</t>
  </si>
  <si>
    <t>Pregões</t>
  </si>
  <si>
    <t>CONTRATOS</t>
  </si>
  <si>
    <t>UNIDADES</t>
  </si>
  <si>
    <t>FATOR</t>
  </si>
  <si>
    <t>REGIÃO</t>
  </si>
  <si>
    <t>MS</t>
  </si>
  <si>
    <t>CO</t>
  </si>
  <si>
    <t>MT</t>
  </si>
  <si>
    <t>DF</t>
  </si>
  <si>
    <t>AC</t>
  </si>
  <si>
    <t>N</t>
  </si>
  <si>
    <t>AM</t>
  </si>
  <si>
    <t>AP</t>
  </si>
  <si>
    <t>PA</t>
  </si>
  <si>
    <t>RO</t>
  </si>
  <si>
    <t>RR</t>
  </si>
  <si>
    <t>TO</t>
  </si>
  <si>
    <t>AL</t>
  </si>
  <si>
    <t>NE</t>
  </si>
  <si>
    <t>BA</t>
  </si>
  <si>
    <t>CE</t>
  </si>
  <si>
    <t>MA</t>
  </si>
  <si>
    <t>PB</t>
  </si>
  <si>
    <t>PR</t>
  </si>
  <si>
    <t>S</t>
  </si>
  <si>
    <t>RS</t>
  </si>
  <si>
    <t>SC</t>
  </si>
  <si>
    <t>MG</t>
  </si>
  <si>
    <t>SE</t>
  </si>
  <si>
    <t>SP</t>
  </si>
  <si>
    <t>RJ</t>
  </si>
  <si>
    <t>TABELA 11 - Configuração da unidade e respectivos efetivos</t>
  </si>
  <si>
    <t>DENOMINAÇÃO</t>
  </si>
  <si>
    <t>UNIDADES INTEGRANTES</t>
  </si>
  <si>
    <t>LOCAL DE INSTALAÇÃO PROPOSTO</t>
  </si>
  <si>
    <t>Observações</t>
  </si>
  <si>
    <t>GSR NORDESTE</t>
  </si>
  <si>
    <t>194077 - CR NORDESTE 1/AL</t>
  </si>
  <si>
    <t>194018 - CR BAIXO SÃO FRANCISCO/BA</t>
  </si>
  <si>
    <t>194068 - CR DO SUL DA BAHIA/BA</t>
  </si>
  <si>
    <t>194041 - CR NORDESTE II/CE</t>
  </si>
  <si>
    <t>194074 - CR DO MARANHÃO/MA</t>
  </si>
  <si>
    <t>194079 - CR JOÃO PESSOA/PB</t>
  </si>
  <si>
    <t>GSR SUDESTE E MS</t>
  </si>
  <si>
    <t>194019 - CR MINAS GERAIS ESPÍRITO SANTO/MG</t>
  </si>
  <si>
    <t>194020 - CR DE CAMPO GRANDE/MS</t>
  </si>
  <si>
    <t>194064 - CR DE DOURADOS - MS</t>
  </si>
  <si>
    <t>194085 - CR PONTA PORÃ - MS</t>
  </si>
  <si>
    <t>194046 - CR LITORAL SUDESTE/SP</t>
  </si>
  <si>
    <t>GSR SUL</t>
  </si>
  <si>
    <t>194026 - CR DE GUARAPUAVA/PR</t>
  </si>
  <si>
    <t>194027 - CR PASSO FUNDO/RS</t>
  </si>
  <si>
    <t>194047 - CR DO LITORAL SUL - SC</t>
  </si>
  <si>
    <t>194061 - CR INTERIOR SUL/SC</t>
  </si>
  <si>
    <t>GSR MT</t>
  </si>
  <si>
    <t>194028 - CR DE CUIABÁ/MT</t>
  </si>
  <si>
    <t>194029 - CR XAVANTE/MT</t>
  </si>
  <si>
    <t>194031 - CR XINGU/MT</t>
  </si>
  <si>
    <t>194036 - CR NORTE DO M. GROSSO/MT</t>
  </si>
  <si>
    <t>194042 - CR DE RIBEIRÃO CASCALHEIRA/MT</t>
  </si>
  <si>
    <t>194067 - CR NOROESTE DO MATO GROSSO/MT</t>
  </si>
  <si>
    <t>GSR NORTE 1</t>
  </si>
  <si>
    <t>194005 - CR ALTO PURUS/AC</t>
  </si>
  <si>
    <t>194049 - CR JURUA/AC</t>
  </si>
  <si>
    <t>194045 - CR DO MADEIRA/AM</t>
  </si>
  <si>
    <t>190004 - CR DE JI-PARANÁ/RO</t>
  </si>
  <si>
    <t>194003 - CR DE CACOAL/RO</t>
  </si>
  <si>
    <t>194004 - CR DE GUAJARÁ MIRIM/RO</t>
  </si>
  <si>
    <t>GSR NORTE 2</t>
  </si>
  <si>
    <t>194006 - CR DE MANAUS/AM</t>
  </si>
  <si>
    <t>194007 - CR DO VALE DO JAVARI/AM</t>
  </si>
  <si>
    <t>194008 - CR RIO NEGRO/AM</t>
  </si>
  <si>
    <t>194048 - CR MÉDIO PURUS/AM</t>
  </si>
  <si>
    <t>194063 - CR ALTO SOLIMÕES/AM</t>
  </si>
  <si>
    <t>194009 - CR DE BOA VISTA/RR</t>
  </si>
  <si>
    <t>GSR NORTE 3</t>
  </si>
  <si>
    <t>194075 - CR AMAPA E N. DO PARÁ/AP</t>
  </si>
  <si>
    <t>194010 - CR CENTRO LESTE DO PARÁ/PA</t>
  </si>
  <si>
    <t>194011 - CR BAIXO TOCANTINS/PA</t>
  </si>
  <si>
    <t>194012 - CR TAPAJÓS/PA</t>
  </si>
  <si>
    <t>194044 - CR KAYAPÓ SUL DO PARÁ/PA</t>
  </si>
  <si>
    <t>194033 - CR ARAGUAIA TOCANTINS/TO</t>
  </si>
  <si>
    <t>TOTAIS</t>
  </si>
  <si>
    <t xml:space="preserve"> </t>
  </si>
  <si>
    <t>UNIDADE GESTORA</t>
  </si>
  <si>
    <t>CONSIDERADO</t>
  </si>
  <si>
    <t>PESOS</t>
  </si>
  <si>
    <t>GRUPO</t>
  </si>
  <si>
    <t>LICITAÇÕES</t>
  </si>
  <si>
    <t>EQUIPE REAL</t>
  </si>
  <si>
    <t>EQUIPE PROPOSTA</t>
  </si>
  <si>
    <t>LOCAL</t>
  </si>
  <si>
    <t>PREGÕES</t>
  </si>
  <si>
    <t>A = Contratações Diretas (Inex ou Dispensa)</t>
  </si>
  <si>
    <t>B = PREGÕES</t>
  </si>
  <si>
    <t>C = CONTRATOS</t>
  </si>
  <si>
    <t>D = A*0,33</t>
  </si>
  <si>
    <t>E = B*1</t>
  </si>
  <si>
    <t>SUBTOTAL CONTRATAÇÕES</t>
  </si>
  <si>
    <t>F = C*1</t>
  </si>
  <si>
    <t>F = (D+E)/TOTSL(E+J)</t>
  </si>
  <si>
    <t>G = I/TOTAL I</t>
  </si>
  <si>
    <t>DIVISÃO DE LICITAÇÕES</t>
  </si>
  <si>
    <t>DIVISÃO DE CONTRATOS</t>
  </si>
  <si>
    <t>194077</t>
  </si>
  <si>
    <t>194018</t>
  </si>
  <si>
    <t>194068</t>
  </si>
  <si>
    <t>194041</t>
  </si>
  <si>
    <t>194074</t>
  </si>
  <si>
    <t>194079</t>
  </si>
  <si>
    <t>RECIFE ou JOÃO PESSOA</t>
  </si>
  <si>
    <t>194019</t>
  </si>
  <si>
    <t>194020</t>
  </si>
  <si>
    <t>194064</t>
  </si>
  <si>
    <t>194085</t>
  </si>
  <si>
    <t>DOURADOS - PONTA PORÃ = 120 KM</t>
  </si>
  <si>
    <t>194046</t>
  </si>
  <si>
    <t>GOV. VALADARES</t>
  </si>
  <si>
    <t>194026</t>
  </si>
  <si>
    <t>194027</t>
  </si>
  <si>
    <t>194047</t>
  </si>
  <si>
    <t>194061</t>
  </si>
  <si>
    <t>SÃO JOSÉ /SC</t>
  </si>
  <si>
    <t>194028</t>
  </si>
  <si>
    <t>194029</t>
  </si>
  <si>
    <t>194031</t>
  </si>
  <si>
    <t>194036</t>
  </si>
  <si>
    <t>CANARANA - RIB. CASCALHEIRA = 128 KM</t>
  </si>
  <si>
    <t>194042</t>
  </si>
  <si>
    <t>194067</t>
  </si>
  <si>
    <t>CUIABÁ</t>
  </si>
  <si>
    <t>194005</t>
  </si>
  <si>
    <t>194049</t>
  </si>
  <si>
    <t>194045</t>
  </si>
  <si>
    <t>CACOAL - JI-PARANÁ = 107 KM</t>
  </si>
  <si>
    <t>190004</t>
  </si>
  <si>
    <t>194003</t>
  </si>
  <si>
    <t>194004</t>
  </si>
  <si>
    <t>RIO BRANCO</t>
  </si>
  <si>
    <t>194006</t>
  </si>
  <si>
    <t>194007</t>
  </si>
  <si>
    <t>194008</t>
  </si>
  <si>
    <t>194048</t>
  </si>
  <si>
    <t>194063</t>
  </si>
  <si>
    <t>194009</t>
  </si>
  <si>
    <t>BOA VISTA/RR ou MANAUS/AM</t>
  </si>
  <si>
    <t>194075</t>
  </si>
  <si>
    <t>194010</t>
  </si>
  <si>
    <t>194011</t>
  </si>
  <si>
    <t>194012</t>
  </si>
  <si>
    <t>194044</t>
  </si>
  <si>
    <t>194033</t>
  </si>
  <si>
    <t>ALTAMIRA, BELÉM ou PALMAS</t>
  </si>
  <si>
    <t>=</t>
  </si>
  <si>
    <t>DECRETO Nº 11.226, DE 7 DE OUTUBRO DE 2022 - Fundação Nacional dos Povos Indígenas - Funai</t>
  </si>
  <si>
    <t>Quadro 1  - Sede</t>
  </si>
  <si>
    <t>Descrição</t>
  </si>
  <si>
    <t>FUNÇÃO</t>
  </si>
  <si>
    <t>QUANT. FUNÇÕES</t>
  </si>
  <si>
    <t>Valor R$</t>
  </si>
  <si>
    <t>PONTUAÇÃO</t>
  </si>
  <si>
    <t>VALOR TOTAL</t>
  </si>
  <si>
    <t>PONTUAÇÃO TOTAL</t>
  </si>
  <si>
    <t>Presidente</t>
  </si>
  <si>
    <t>CCE 1 17</t>
  </si>
  <si>
    <t>Assessor</t>
  </si>
  <si>
    <t>CCE 2 13</t>
  </si>
  <si>
    <t>Assessor Técnico</t>
  </si>
  <si>
    <t>CCE 2 10</t>
  </si>
  <si>
    <t>Assistente Técnico</t>
  </si>
  <si>
    <t>CCE 2 05</t>
  </si>
  <si>
    <t>FCE 2 05</t>
  </si>
  <si>
    <t>Gabinete</t>
  </si>
  <si>
    <t>Chefe de Gabinete</t>
  </si>
  <si>
    <t>CCE 1 13</t>
  </si>
  <si>
    <t>Coordenação</t>
  </si>
  <si>
    <t>Coordenador</t>
  </si>
  <si>
    <t>CCE 1 10</t>
  </si>
  <si>
    <t>FCE 1 10</t>
  </si>
  <si>
    <t>Serviço</t>
  </si>
  <si>
    <t>Chefe</t>
  </si>
  <si>
    <t>CCE 1 05</t>
  </si>
  <si>
    <t>FCE 1 05</t>
  </si>
  <si>
    <t>FCE 2 01</t>
  </si>
  <si>
    <t>Procuradoria Federal Especializada</t>
  </si>
  <si>
    <t>Procurador-Chefe</t>
  </si>
  <si>
    <t>FCE 1 13</t>
  </si>
  <si>
    <t>Auditoria Interna</t>
  </si>
  <si>
    <t>Auditor-Chefe</t>
  </si>
  <si>
    <t xml:space="preserve">Chefe </t>
  </si>
  <si>
    <t>Corregedoria</t>
  </si>
  <si>
    <t>Corregedor</t>
  </si>
  <si>
    <t>Ouvidoria</t>
  </si>
  <si>
    <t>Ouvidor</t>
  </si>
  <si>
    <t>Diretoria de Administração e Gestão</t>
  </si>
  <si>
    <t>Diretor</t>
  </si>
  <si>
    <t>CCE 1 15</t>
  </si>
  <si>
    <t>Coordenador-Geral</t>
  </si>
  <si>
    <t xml:space="preserve">Coordenador </t>
  </si>
  <si>
    <t xml:space="preserve">Divisão   </t>
  </si>
  <si>
    <t>CCE 1 07</t>
  </si>
  <si>
    <t>Divisão</t>
  </si>
  <si>
    <t>FCE 1 07</t>
  </si>
  <si>
    <t>Assessor Técnico Especial</t>
  </si>
  <si>
    <t>FCE 4 03</t>
  </si>
  <si>
    <t>Diretoria de Promoção ao Desenvolvimento Sustentável</t>
  </si>
  <si>
    <t>Coordenação-Geral</t>
  </si>
  <si>
    <t>Assessor Técnico especial</t>
  </si>
  <si>
    <t>Diretoria de Proteção Territorial</t>
  </si>
  <si>
    <t>Quadro 2:  Unidades Descentralizadas</t>
  </si>
  <si>
    <t xml:space="preserve">Coordenações Regionais; Coordenações Técnicas Locais, Coordenações de Frentes de Proteção Etnoambiental </t>
  </si>
  <si>
    <t>Coordenação Regional</t>
  </si>
  <si>
    <t>Coordenações das Frentes de Proteção Etnoambiental</t>
  </si>
  <si>
    <t>Coordenações Técnicas Locais</t>
  </si>
  <si>
    <t>Quadro 3:  Órgão Científico Cultural</t>
  </si>
  <si>
    <t>Museu do Índio</t>
  </si>
  <si>
    <t>Centro Ikuiapá - Cuiabá</t>
  </si>
  <si>
    <t>Centro Audiovisual - Goiânia</t>
  </si>
  <si>
    <t>Sede</t>
  </si>
  <si>
    <t>Descentralizada</t>
  </si>
  <si>
    <t>FUNAI</t>
  </si>
  <si>
    <t>Total de Cargos</t>
  </si>
  <si>
    <t>Total de custos</t>
  </si>
  <si>
    <t>Fundação Nacional dos Povos Indígenas - Presidência</t>
  </si>
  <si>
    <t>SIGLA-UORG</t>
  </si>
  <si>
    <t>MÍN. SERVIDORES</t>
  </si>
  <si>
    <t>QUANT</t>
  </si>
  <si>
    <t>GAB-Pres</t>
  </si>
  <si>
    <t>Coordenação de Gabinete</t>
  </si>
  <si>
    <t>Serviço de Apoio a Viagens</t>
  </si>
  <si>
    <t>Seav</t>
  </si>
  <si>
    <t>Serviço de Apoio ao Gabinete</t>
  </si>
  <si>
    <t>Seag</t>
  </si>
  <si>
    <t>Serviço de Controle de Processos</t>
  </si>
  <si>
    <t>Secop</t>
  </si>
  <si>
    <t>Coordenação de Gestão de Projetos da Renda Indígena</t>
  </si>
  <si>
    <t>Coprin</t>
  </si>
  <si>
    <t>Serviço de Captação, Descentralização e Monitoramento de Recursos da Renda</t>
  </si>
  <si>
    <t>Serer</t>
  </si>
  <si>
    <t>Serviço de Planejamento, Controle e Avaliação de Projetos</t>
  </si>
  <si>
    <t>Seproj</t>
  </si>
  <si>
    <t>Ouvi</t>
  </si>
  <si>
    <t>Coordenação de Ouvidoria</t>
  </si>
  <si>
    <t>Couvid</t>
  </si>
  <si>
    <t>Serviço Técnico de Ouvidoria</t>
  </si>
  <si>
    <t>Seto</t>
  </si>
  <si>
    <t>Serviço de Apoio Administrativo</t>
  </si>
  <si>
    <t>Sead</t>
  </si>
  <si>
    <t>Serviço de Informações ao Cidadão</t>
  </si>
  <si>
    <t>SIC</t>
  </si>
  <si>
    <t>Coordenação de Assuntos Administrativo</t>
  </si>
  <si>
    <t>Coad</t>
  </si>
  <si>
    <t>Coordenação de Assuntos Finalisticos</t>
  </si>
  <si>
    <t>Coaf</t>
  </si>
  <si>
    <t>Serviço Técnico de Apoio Finalisticos</t>
  </si>
  <si>
    <t>Setaf</t>
  </si>
  <si>
    <t>Audin</t>
  </si>
  <si>
    <t>Coordenação de Auditoria</t>
  </si>
  <si>
    <t>Coaud</t>
  </si>
  <si>
    <t>Serviço de Planejamento e Acompanhamento de Auditoria</t>
  </si>
  <si>
    <t>Sepac</t>
  </si>
  <si>
    <t>Coordenação de Avaliação de Riscos</t>
  </si>
  <si>
    <t>Coar</t>
  </si>
  <si>
    <t>Serviço de Acompanhemento e Avaliação de Risco</t>
  </si>
  <si>
    <t>Sear</t>
  </si>
  <si>
    <t>Correg</t>
  </si>
  <si>
    <t>Coordenação de Assuntos Disciplinares</t>
  </si>
  <si>
    <t>Serviço de Análise Correicional</t>
  </si>
  <si>
    <t>Sean</t>
  </si>
  <si>
    <t>Serviço de Controle e Apoio Técnico</t>
  </si>
  <si>
    <t>Secat</t>
  </si>
  <si>
    <t>Total Custo</t>
  </si>
  <si>
    <t>Pres</t>
  </si>
  <si>
    <t xml:space="preserve">Gabinete </t>
  </si>
  <si>
    <t>Cogab</t>
  </si>
  <si>
    <t xml:space="preserve">Serviço de Apoio a Viagens </t>
  </si>
  <si>
    <t>Coordenação de Diálogos com Unidades Descentralizadas</t>
  </si>
  <si>
    <t xml:space="preserve">Serviço </t>
  </si>
  <si>
    <t>Coordenação de Governança Institucional</t>
  </si>
  <si>
    <t>Coordenação-Geral de Estratégia,
Informação e Inovação</t>
  </si>
  <si>
    <t>CGEII</t>
  </si>
  <si>
    <t xml:space="preserve">Assistente Técnico </t>
  </si>
  <si>
    <t xml:space="preserve">Serviço de Apoio Administrativo </t>
  </si>
  <si>
    <t>Coordenador de Projetos</t>
  </si>
  <si>
    <t>FCE 3 10</t>
  </si>
  <si>
    <t>Coordenação de Laboratório de Inovação</t>
  </si>
  <si>
    <t>Coordenação de Planejamento</t>
  </si>
  <si>
    <t>Coordenação de Desenvolvimento Organizacional</t>
  </si>
  <si>
    <t>Coordenação de Informação e Gestão Documental</t>
  </si>
  <si>
    <t>Serviço de Gestão de Acervos Documentais</t>
  </si>
  <si>
    <t>Serviço de Protocolo</t>
  </si>
  <si>
    <t>Sepro</t>
  </si>
  <si>
    <t>Serviço de Processo Eletrônico</t>
  </si>
  <si>
    <t>SPE</t>
  </si>
  <si>
    <t>Serviço de Bibliotecas</t>
  </si>
  <si>
    <t>Sebib</t>
  </si>
  <si>
    <t>Serviço de Design Gráfico</t>
  </si>
  <si>
    <t>Serviço de Audiovisual</t>
  </si>
  <si>
    <t>Serviço de Fotografica</t>
  </si>
  <si>
    <t>Serviço de Midias Digitais</t>
  </si>
  <si>
    <t>Serviço de Redação Institucional</t>
  </si>
  <si>
    <t>Serviço de Relacionamento com a imprensa</t>
  </si>
  <si>
    <t>Serviço de Redação Interna</t>
  </si>
  <si>
    <t>Serviço de Divulgação Interna</t>
  </si>
  <si>
    <t>Serviço de Cerimonial</t>
  </si>
  <si>
    <t>Serviço de Organização</t>
  </si>
  <si>
    <t>CGAPE</t>
  </si>
  <si>
    <t xml:space="preserve">Coordenação de Gestão de Projetos da Renda Indígena </t>
  </si>
  <si>
    <t>Coordenação de Acompanhamento a Estudos e Pesquisas</t>
  </si>
  <si>
    <t xml:space="preserve">Serviço de Acolhimento ao Cidadão e Encaminhamento Denúncias </t>
  </si>
  <si>
    <t>Seac</t>
  </si>
  <si>
    <t>Serviço de Apoio a Ouvidoria</t>
  </si>
  <si>
    <t>FCE 1 15</t>
  </si>
  <si>
    <t>Subprocurador</t>
  </si>
  <si>
    <t>Subprocurador Chefe</t>
  </si>
  <si>
    <t>Serviço de Sistema e Gestão da Informação</t>
  </si>
  <si>
    <t>Coordenação de Avaliação de Risco</t>
  </si>
  <si>
    <t>Serviço de Acompanhamento de Avaliação de Risco</t>
  </si>
  <si>
    <t>Serviço de Integridade</t>
  </si>
  <si>
    <t>Seint</t>
  </si>
  <si>
    <t>COINC</t>
  </si>
  <si>
    <t>Serviço de Inteligência Correcional</t>
  </si>
  <si>
    <t>Seinco</t>
  </si>
  <si>
    <t>Serviço de Projetos e Pesquisas</t>
  </si>
  <si>
    <t>Seprop</t>
  </si>
  <si>
    <t>Coordenação de Processamento Correcional</t>
  </si>
  <si>
    <t>Serviço de Análise Processual</t>
  </si>
  <si>
    <t>Seip</t>
  </si>
  <si>
    <t>Serviço de Análise de Admissibilidade</t>
  </si>
  <si>
    <t>Serviço de Pareceres Correcionais</t>
  </si>
  <si>
    <t>Seriço de Suporte às Comissões</t>
  </si>
  <si>
    <t>Sesuc</t>
  </si>
  <si>
    <t>Total de Custo:</t>
  </si>
  <si>
    <t>Unidade</t>
  </si>
  <si>
    <t>CGGE</t>
  </si>
  <si>
    <t>Total</t>
  </si>
  <si>
    <t>Diretoria de Administração e Gestão - Dages</t>
  </si>
  <si>
    <t>DIRETORIA DE ADMINISTRAÇÃO E GESTÃO</t>
  </si>
  <si>
    <t>DAGES</t>
  </si>
  <si>
    <t>Diretor(a)</t>
  </si>
  <si>
    <t>COGAB</t>
  </si>
  <si>
    <t>Serviço de Concessão de Diárias e Passagens</t>
  </si>
  <si>
    <t>SECDP</t>
  </si>
  <si>
    <t xml:space="preserve">Divisão de Apoio Técnico </t>
  </si>
  <si>
    <t>DIAT</t>
  </si>
  <si>
    <t>Serviço de Informações aos Órgãos de Controle</t>
  </si>
  <si>
    <t>Seinf</t>
  </si>
  <si>
    <t>Coordenação-Geral de Gestão Estratégica</t>
  </si>
  <si>
    <t>Coordeandor-Geral</t>
  </si>
  <si>
    <t>Coordenação de Gestão Documental e Divulgação Institucional</t>
  </si>
  <si>
    <t>Cogedi</t>
  </si>
  <si>
    <t xml:space="preserve">Serviço de Divulgação </t>
  </si>
  <si>
    <t>Sediv</t>
  </si>
  <si>
    <t>Serviço de Gestão Documental</t>
  </si>
  <si>
    <t>Sedoc</t>
  </si>
  <si>
    <t>Serviço de Gestão de Bibliotecas</t>
  </si>
  <si>
    <t>Coordenação de Planejamento e Modernização</t>
  </si>
  <si>
    <t>Coplan</t>
  </si>
  <si>
    <t>Serviço de Apoio Técnico ao Planejamento</t>
  </si>
  <si>
    <t>Setep</t>
  </si>
  <si>
    <t>Serviço de Modernização e Organização</t>
  </si>
  <si>
    <t>Seorg</t>
  </si>
  <si>
    <t>Coordenação-Geral de Gestão de Pessoas</t>
  </si>
  <si>
    <t>CGGP</t>
  </si>
  <si>
    <t>Serviço de Apoio Administrativo e Gestão de Atos de Pessoal</t>
  </si>
  <si>
    <t>Seagap</t>
  </si>
  <si>
    <t>Assessor Técnico Especializado</t>
  </si>
  <si>
    <t>Divisão de Qualidade de Vida no Trabalho</t>
  </si>
  <si>
    <t>DQVT</t>
  </si>
  <si>
    <t>Coordenação de Administração de Pessoal</t>
  </si>
  <si>
    <t>Coap</t>
  </si>
  <si>
    <t>Serviço de Aposentadorias e Pensões</t>
  </si>
  <si>
    <t>Seapen</t>
  </si>
  <si>
    <t>Serviço de Cadastro, Averbações e Certidões Funcionais</t>
  </si>
  <si>
    <t>Secad</t>
  </si>
  <si>
    <t>Serviço de Provimento e Movimentação Funcional</t>
  </si>
  <si>
    <t>Seprom</t>
  </si>
  <si>
    <t>Coordenação de Desenvolvimento de Pessoal</t>
  </si>
  <si>
    <t>Codep</t>
  </si>
  <si>
    <t>Serviço de Desenvolvimento e Treinamento</t>
  </si>
  <si>
    <t>Sedest</t>
  </si>
  <si>
    <t>Serviço de Atenção à Saúde do Servidor</t>
  </si>
  <si>
    <t>Seass</t>
  </si>
  <si>
    <t>Serviço de Avaliação Funcional</t>
  </si>
  <si>
    <t>Seaf</t>
  </si>
  <si>
    <t>Coordenação de Legislação de Pessoal</t>
  </si>
  <si>
    <t>Colep</t>
  </si>
  <si>
    <t>Seap</t>
  </si>
  <si>
    <t>Serviço de Subsídios e Orientação Normativa</t>
  </si>
  <si>
    <t>Seson</t>
  </si>
  <si>
    <t>Coordenação de Pagamento de Pessoal</t>
  </si>
  <si>
    <t>Copag</t>
  </si>
  <si>
    <t>Serviço de Pagamento de Pessoal</t>
  </si>
  <si>
    <t>Sepag</t>
  </si>
  <si>
    <t>Coordenação-Geral de Orçamento, Contabilidade e Finanças</t>
  </si>
  <si>
    <t>CGof</t>
  </si>
  <si>
    <t>Serviço de Administração e Orientação Técnica</t>
  </si>
  <si>
    <t>Seadot</t>
  </si>
  <si>
    <t>Coordenação de Contabilidade</t>
  </si>
  <si>
    <t>CCont</t>
  </si>
  <si>
    <t>Serviço de Análise Contábil</t>
  </si>
  <si>
    <t>Seacont</t>
  </si>
  <si>
    <t>Serviço de Análise de Contratos e Convênios</t>
  </si>
  <si>
    <t>Serviço de Prestação e Tomada de Contas</t>
  </si>
  <si>
    <t>SEPT</t>
  </si>
  <si>
    <t>Coordenação de Execução Orçamentária e Financeira</t>
  </si>
  <si>
    <t>Cofin</t>
  </si>
  <si>
    <t>Serviço de Execução Financeira</t>
  </si>
  <si>
    <t>Sefin</t>
  </si>
  <si>
    <t>Serviço de Execução Orçamentária</t>
  </si>
  <si>
    <t>Seorc</t>
  </si>
  <si>
    <t>Coordenação de Orçamento e Finanças</t>
  </si>
  <si>
    <t>COF</t>
  </si>
  <si>
    <t>Serviço de Descentralização Orçamentária</t>
  </si>
  <si>
    <t>Sedor</t>
  </si>
  <si>
    <t>Serviço de Programação Orçamentária</t>
  </si>
  <si>
    <t>Seprog</t>
  </si>
  <si>
    <t>Serviço de Programação e Descentralização Financeira</t>
  </si>
  <si>
    <t>Seprof</t>
  </si>
  <si>
    <t>Coordenação-Geral de Recursos Logísticos</t>
  </si>
  <si>
    <t>CGRL</t>
  </si>
  <si>
    <t>Serviço de Orientação Técnica</t>
  </si>
  <si>
    <t>Seort</t>
  </si>
  <si>
    <t>Coordenação de Administração de Logística</t>
  </si>
  <si>
    <t>Coal</t>
  </si>
  <si>
    <t>Serviço de Administração Predial</t>
  </si>
  <si>
    <t>Seapre</t>
  </si>
  <si>
    <t>Serviço de Arquitetura e Engenharia</t>
  </si>
  <si>
    <t>Seae</t>
  </si>
  <si>
    <t>Serviço de Gestão Contratual</t>
  </si>
  <si>
    <t>Segec</t>
  </si>
  <si>
    <t>Serviço de Transporte</t>
  </si>
  <si>
    <t>Setran</t>
  </si>
  <si>
    <t>Coordenação de Contratações e Gestão de Material e Patrimônio</t>
  </si>
  <si>
    <t>CComp</t>
  </si>
  <si>
    <t>Serviço de Contratos</t>
  </si>
  <si>
    <t>Secon</t>
  </si>
  <si>
    <t>Serviço de Patrimônio</t>
  </si>
  <si>
    <t>Sepat</t>
  </si>
  <si>
    <t>Serviço de Procedimentos Licitatórios</t>
  </si>
  <si>
    <t>Seprol</t>
  </si>
  <si>
    <t>Coordenação-Geral de Tecnologia da Informação e Comunicações</t>
  </si>
  <si>
    <t>CGTic</t>
  </si>
  <si>
    <t>Serviço de Governança e Gestão de TIC</t>
  </si>
  <si>
    <t>Segov</t>
  </si>
  <si>
    <t>Coordenação de Infraestrutura, Segurança, Sistemas e Serviços de Tic</t>
  </si>
  <si>
    <t>Cotic</t>
  </si>
  <si>
    <t>Serviço de Infraestrutura e Comunicações</t>
  </si>
  <si>
    <t>Seinfra</t>
  </si>
  <si>
    <t>Assistente Técnico Especializado</t>
  </si>
  <si>
    <t>Serviço de Sistemas</t>
  </si>
  <si>
    <t>Sesis</t>
  </si>
  <si>
    <t>Total Cargos</t>
  </si>
  <si>
    <t>Total Custo:</t>
  </si>
  <si>
    <t>SIGLA-UORG EXERCÍCIO</t>
  </si>
  <si>
    <t>-</t>
  </si>
  <si>
    <t>Serviço de Gestão de Atos de Pessoal</t>
  </si>
  <si>
    <t>Assistentes (Dages)</t>
  </si>
  <si>
    <t>Assessores (Dages)</t>
  </si>
  <si>
    <t>C</t>
  </si>
  <si>
    <t xml:space="preserve">Serviço de Orientação Técnica </t>
  </si>
  <si>
    <t>Coordenação de Patrimônio</t>
  </si>
  <si>
    <t>Copat</t>
  </si>
  <si>
    <t>Seal</t>
  </si>
  <si>
    <t>Semop</t>
  </si>
  <si>
    <t xml:space="preserve">Coordenação de Serviços Gerais </t>
  </si>
  <si>
    <t>Coseg</t>
  </si>
  <si>
    <t>Coordenação de Engenharia e Arquitetura</t>
  </si>
  <si>
    <t>COEA</t>
  </si>
  <si>
    <t>Seapor</t>
  </si>
  <si>
    <t>Segim</t>
  </si>
  <si>
    <t>Coordenação  de Licitações e Contratos</t>
  </si>
  <si>
    <t>Colic</t>
  </si>
  <si>
    <t>Divisão de Contratos</t>
  </si>
  <si>
    <t>Sesac</t>
  </si>
  <si>
    <t>SEIC</t>
  </si>
  <si>
    <t>Sepesp</t>
  </si>
  <si>
    <t>Coordenação de Governança de TIC</t>
  </si>
  <si>
    <t>CGOV</t>
  </si>
  <si>
    <t>Serviço de Conformidade e Normatização de TIC</t>
  </si>
  <si>
    <t>Serviço de Planejamento e Inovação de TIC</t>
  </si>
  <si>
    <t>Serviço de Gestão de Riscos e Continuidade do Negócio</t>
  </si>
  <si>
    <t>Serviço de Aquisições e Contratos de TIC</t>
  </si>
  <si>
    <t>Coordenação de Infraestrutura de TIC</t>
  </si>
  <si>
    <t>COTIC</t>
  </si>
  <si>
    <t>Serviço de Gestão de Recursos e Suporte de TIC</t>
  </si>
  <si>
    <t>Serviço de Operações e Monitoramento da Infraestrutura</t>
  </si>
  <si>
    <t>Serviço de Gestão de Redes e Plataformas de Comunicação</t>
  </si>
  <si>
    <t>Coordenação de Sistemas e Análise de Dados</t>
  </si>
  <si>
    <t>COSAD</t>
  </si>
  <si>
    <t>Serviço de Desenvolvimento de Sistemas</t>
  </si>
  <si>
    <t>Serviço de Gestão e Qualidade de Dados</t>
  </si>
  <si>
    <t>Serviço de Análise de Dados</t>
  </si>
  <si>
    <t>Coordenação de Segurança da Informação</t>
  </si>
  <si>
    <t>COSI</t>
  </si>
  <si>
    <t>Serviço de Análise e Resposta à Incidentes</t>
  </si>
  <si>
    <t>Serviço de Segurança e Recuperação de Dados</t>
  </si>
  <si>
    <t>Serviço de Gestão da Infraestrutura de Segurança da Informação</t>
  </si>
  <si>
    <t>Coordenação-Geral de Gestão Estratégica de Pessoas</t>
  </si>
  <si>
    <t>CGGEP</t>
  </si>
  <si>
    <t>FCE 2 06</t>
  </si>
  <si>
    <t>Coordenação de Normas de Pessoal</t>
  </si>
  <si>
    <t>CONOP</t>
  </si>
  <si>
    <t>Serviço de Legislação de Pessoal</t>
  </si>
  <si>
    <t>SELEP</t>
  </si>
  <si>
    <t>Chefe de Serviço</t>
  </si>
  <si>
    <t>Serviço de Demandas Judiciais e de Controle</t>
  </si>
  <si>
    <t>SEJUC</t>
  </si>
  <si>
    <t>SEGAP</t>
  </si>
  <si>
    <t>Coordenação de Gerenciamento da Força de Trabalho</t>
  </si>
  <si>
    <t>COGEF</t>
  </si>
  <si>
    <t>Serviço de Carreiras e Desempenho</t>
  </si>
  <si>
    <t>SECAR</t>
  </si>
  <si>
    <t>Serviço de Movimentação, Recrutamento e Seleção</t>
  </si>
  <si>
    <t>SEMOV</t>
  </si>
  <si>
    <t>Serviço de Governança de Dados de Pessoal</t>
  </si>
  <si>
    <t>SEDAD</t>
  </si>
  <si>
    <t>Coordenação de Vigilância em Saúde e Segurança no Trabalho</t>
  </si>
  <si>
    <t>COSST</t>
  </si>
  <si>
    <t>Serviço de Saúde do Trabalhador</t>
  </si>
  <si>
    <t>SESAT</t>
  </si>
  <si>
    <t>Serviço de Segurança no Trabalho</t>
  </si>
  <si>
    <t>SESET</t>
  </si>
  <si>
    <t>Serviço de Benefícios Especiais</t>
  </si>
  <si>
    <t>SEBESP</t>
  </si>
  <si>
    <t>Coordenação de Desenvolvimento de Pessoas</t>
  </si>
  <si>
    <t>CODEP</t>
  </si>
  <si>
    <t>Serviço de Capacitação e Treinamento</t>
  </si>
  <si>
    <t>SECAT</t>
  </si>
  <si>
    <t>Centro de Formação em Política Indigenista</t>
  </si>
  <si>
    <t>CFPI</t>
  </si>
  <si>
    <t>Chefe de Centro</t>
  </si>
  <si>
    <t>Serviço de Programação Pedagógica</t>
  </si>
  <si>
    <t>SEPROP</t>
  </si>
  <si>
    <t>COAP</t>
  </si>
  <si>
    <t>Serviço de Cadastro e Assentamento Funcional</t>
  </si>
  <si>
    <t>SECAD</t>
  </si>
  <si>
    <t>Serviço de Aposentarias e Pensões</t>
  </si>
  <si>
    <t>SEAPEN</t>
  </si>
  <si>
    <t>Serviço de Direitos e Benefícios</t>
  </si>
  <si>
    <t>SEDIB</t>
  </si>
  <si>
    <t>COPAG</t>
  </si>
  <si>
    <t>Serviço de Folha de Pagamento</t>
  </si>
  <si>
    <t>SEPAG</t>
  </si>
  <si>
    <t>Serviço de Pagamentos Extraordinários</t>
  </si>
  <si>
    <t>SEPAE</t>
  </si>
  <si>
    <t>Serviço de Reposição ao Erário</t>
  </si>
  <si>
    <t>SEREP</t>
  </si>
  <si>
    <t>Assistentes Técnicos</t>
  </si>
  <si>
    <t>Assessores Técnicos</t>
  </si>
  <si>
    <t>Divisão de Acompanhamento da Escrituração Contábel</t>
  </si>
  <si>
    <t>Divisão da Escrituração Fiscal</t>
  </si>
  <si>
    <t>Serviço de Almoxarifado - Sede</t>
  </si>
  <si>
    <t>Serviço de Monitoramento e Gestão Patrimonial (desconcentradas)</t>
  </si>
  <si>
    <t>Serviço de Patrimônio - SEDE</t>
  </si>
  <si>
    <t>Serviço de Transportes</t>
  </si>
  <si>
    <t>Setrans</t>
  </si>
  <si>
    <t>Serviço de Instrução de Contratações</t>
  </si>
  <si>
    <t>Serviço de Administração Predial, Obras e Reformas</t>
  </si>
  <si>
    <t>Serviço de Gestão Imobiliária</t>
  </si>
  <si>
    <t>Serviço de Sanções Contratuais</t>
  </si>
  <si>
    <t>Serviço de Pesquisa de Preços</t>
  </si>
  <si>
    <t>DIRETORIA DE PROMOÇÃO AO DESENVOLVIMENTO SUSTENTAVEL - DPDS</t>
  </si>
  <si>
    <t>DPDS</t>
  </si>
  <si>
    <t>Divisão de Apoio Técnico</t>
  </si>
  <si>
    <t>Diat</t>
  </si>
  <si>
    <t>Serviço de Apoio Técnico Operacional</t>
  </si>
  <si>
    <t>Seato</t>
  </si>
  <si>
    <t>Coordenação-Geral de Gestão Ambiental</t>
  </si>
  <si>
    <t>CGGam</t>
  </si>
  <si>
    <t>Serviço de Apoio Gerencial e Administrativo</t>
  </si>
  <si>
    <t>Segad</t>
  </si>
  <si>
    <t>Serviço de Apoio à Produção de Informação</t>
  </si>
  <si>
    <t>Seapi</t>
  </si>
  <si>
    <t>Coordenação de Conservação e Recuperação Ambiental</t>
  </si>
  <si>
    <t>Coram</t>
  </si>
  <si>
    <t>Coordenação de Planejamento em Gestão Territorial e Ambiental</t>
  </si>
  <si>
    <t>Coplam</t>
  </si>
  <si>
    <t>Coordenação de Políticas Ambientais</t>
  </si>
  <si>
    <t>Copam</t>
  </si>
  <si>
    <t>Coordenação-Geral de Licenciamento Ambiental</t>
  </si>
  <si>
    <t>CGLic</t>
  </si>
  <si>
    <t>Serviço de Administração e Monitoramento</t>
  </si>
  <si>
    <t>Seam</t>
  </si>
  <si>
    <t>Serviço de Licenciamento Descentralizado</t>
  </si>
  <si>
    <t>Selic</t>
  </si>
  <si>
    <t>Serviço de Licenciamento Simplificado</t>
  </si>
  <si>
    <t>Selis</t>
  </si>
  <si>
    <t>Coordenação de Ações de Mitigação, Compensação e Controle Ambiental</t>
  </si>
  <si>
    <t>Comca</t>
  </si>
  <si>
    <t>Serviço de Apoio às Ações de Mitigação, Compensação e Controle Ambiental</t>
  </si>
  <si>
    <t>Coordenação do Componente Indígena de Energia, Petróleo e Gás</t>
  </si>
  <si>
    <t>Coep</t>
  </si>
  <si>
    <t>Coordenação do Componente Indígena de Transporte e Mineração</t>
  </si>
  <si>
    <t>Cotram</t>
  </si>
  <si>
    <t>Coordenação-Geral de Promoção ao Etnodesenvolvimento</t>
  </si>
  <si>
    <t>CGEtno</t>
  </si>
  <si>
    <t>Coordenação de Geração de Renda</t>
  </si>
  <si>
    <t>Coger</t>
  </si>
  <si>
    <t>Serviço de Acompanhamento de Políticas de Geração de Renda</t>
  </si>
  <si>
    <t>SEAPGE</t>
  </si>
  <si>
    <t>Coordenação de Produção Sustentável</t>
  </si>
  <si>
    <t>Copros</t>
  </si>
  <si>
    <t>Serviço de Acompanhamento de Políticas para a Produção Sustentável</t>
  </si>
  <si>
    <t>SEAPPS</t>
  </si>
  <si>
    <t>Coordenação de Projetos Demonstrativos, Monitoramento e Avaliação</t>
  </si>
  <si>
    <t>Coprod</t>
  </si>
  <si>
    <t>Serviço de Apoio Administrativo, Monitoramento e Avaliação</t>
  </si>
  <si>
    <t>Seadma</t>
  </si>
  <si>
    <t>Coordenação-Geral de Promoção da Cidadania</t>
  </si>
  <si>
    <t>CGPC</t>
  </si>
  <si>
    <t>Coordenação de Gênero, Assuntos Geracionais e Participação Social</t>
  </si>
  <si>
    <t>Cogen</t>
  </si>
  <si>
    <t>Serviço de Acompanhamento das Ações de Gênero, Assuntos Geracionais e Participação Social</t>
  </si>
  <si>
    <t>Segen</t>
  </si>
  <si>
    <t>Coordenação de Processos Educativos</t>
  </si>
  <si>
    <t>Cope</t>
  </si>
  <si>
    <t>Serviço de Acompanhamento de Processos Educativos</t>
  </si>
  <si>
    <t>Seape</t>
  </si>
  <si>
    <t>Coordenação-Geral de Promoção dos Direitos Sociais</t>
  </si>
  <si>
    <t>CGPDS</t>
  </si>
  <si>
    <t>Serviço de Monitoramento e Avaliação</t>
  </si>
  <si>
    <t>Semav</t>
  </si>
  <si>
    <t>Serviço de Previdência Social</t>
  </si>
  <si>
    <t>Seps</t>
  </si>
  <si>
    <t>Serviço de Promoção de Acesso à Documentação Civil</t>
  </si>
  <si>
    <t>Spad</t>
  </si>
  <si>
    <t>Coordenação de Acompanhamento de Saúde Indígena</t>
  </si>
  <si>
    <t>Coasi</t>
  </si>
  <si>
    <t>Serviço de Monitoramento de Saúde e Apoio às Situações Emergenciais Específicas</t>
  </si>
  <si>
    <t>Sease</t>
  </si>
  <si>
    <t>Coordenação de Infraestrutura Comunitária</t>
  </si>
  <si>
    <t>Coic</t>
  </si>
  <si>
    <t>Coordenação de Proteção Social</t>
  </si>
  <si>
    <t>Cops</t>
  </si>
  <si>
    <t>Digati</t>
  </si>
  <si>
    <t>FCE 2 10</t>
  </si>
  <si>
    <t>Divisão de APoio Técnico</t>
  </si>
  <si>
    <t>SCDP</t>
  </si>
  <si>
    <t>CGGAM</t>
  </si>
  <si>
    <t>Coordenação de Recuperação Ambiental</t>
  </si>
  <si>
    <t>Coordenação de Conservação da Biodiversidade</t>
  </si>
  <si>
    <t>Cobio</t>
  </si>
  <si>
    <t>Coordenação de Mudança do Clima e Serviços Ambientais</t>
  </si>
  <si>
    <t>Cclima</t>
  </si>
  <si>
    <t>Sepp</t>
  </si>
  <si>
    <t>Dilid</t>
  </si>
  <si>
    <t>CGBio</t>
  </si>
  <si>
    <t>Serviço de Interlocução Interfederativa</t>
  </si>
  <si>
    <t>SII</t>
  </si>
  <si>
    <t>Divisão Técnica</t>
  </si>
  <si>
    <t>Coordenação de Atenção à Organização Produtiva</t>
  </si>
  <si>
    <t>Cop</t>
  </si>
  <si>
    <t>Coordenação de Cadeias de Valor</t>
  </si>
  <si>
    <t>Coav</t>
  </si>
  <si>
    <t>Cooordenação de Licenciamento de Iniciativas Indígenas</t>
  </si>
  <si>
    <t>Coli</t>
  </si>
  <si>
    <t>Total de Cargos/Funções</t>
  </si>
  <si>
    <t>DIRETORIA DE DIREITOS HUMANOS, SOCIAIS E CULTURAIS</t>
  </si>
  <si>
    <t>DDHSC</t>
  </si>
  <si>
    <t>Coordenação-Geral de Acompanhamento de Políticas Interfederativas de Seguridade Social</t>
  </si>
  <si>
    <t>CGAPISS</t>
  </si>
  <si>
    <t>Coordenação de Acompanhamento de Políticas Previdenciárias para Povos Indígenas</t>
  </si>
  <si>
    <t>COAPREV</t>
  </si>
  <si>
    <t>Serviço de Monitoramento de Expedição de Certidões de Atividade Rural</t>
  </si>
  <si>
    <t>SEMEC</t>
  </si>
  <si>
    <t>COASI</t>
  </si>
  <si>
    <t>Serviço de Monitoramento de Saúde Indígena</t>
  </si>
  <si>
    <t>SEMOSI</t>
  </si>
  <si>
    <t>Coordenação de Acompanhamento de Políticas de Assistência Social para Povos Indígenas</t>
  </si>
  <si>
    <t>COAPAS</t>
  </si>
  <si>
    <t>Serviço de Monitoramento de Referência e Contra-referência em Assistência Social</t>
  </si>
  <si>
    <t>CGAE</t>
  </si>
  <si>
    <t>DIT</t>
  </si>
  <si>
    <t>Seriço de Georreferenciamento e Monitoramento Climático para Emergências</t>
  </si>
  <si>
    <t>Segor</t>
  </si>
  <si>
    <t>Serviço de Monitoramento, Mobilização e Captação de Recursos em situaçãos de Desastres e Emergências</t>
  </si>
  <si>
    <t>Semor</t>
  </si>
  <si>
    <t>COAIF</t>
  </si>
  <si>
    <t>COCOR</t>
  </si>
  <si>
    <t>COPE</t>
  </si>
  <si>
    <t>**</t>
  </si>
  <si>
    <t>CGDHC</t>
  </si>
  <si>
    <t>COIM</t>
  </si>
  <si>
    <t>COMPSC</t>
  </si>
  <si>
    <t>Coordenação de Políticas de Equidade e Acesso à Justiça</t>
  </si>
  <si>
    <t>COPEAJ</t>
  </si>
  <si>
    <t>Total de Custo</t>
  </si>
  <si>
    <t>CGEPA</t>
  </si>
  <si>
    <t>Seadmav</t>
  </si>
  <si>
    <t xml:space="preserve">Serviço de Projetos Prioritário  </t>
  </si>
  <si>
    <t>Corod</t>
  </si>
  <si>
    <t>Comis</t>
  </si>
  <si>
    <t>CGMICA</t>
  </si>
  <si>
    <t>Cofam</t>
  </si>
  <si>
    <t>Coam</t>
  </si>
  <si>
    <t>Coordenação-Geral da Infraestrutura Comunitária</t>
  </si>
  <si>
    <t>CGIC</t>
  </si>
  <si>
    <t>Coppic</t>
  </si>
  <si>
    <t>TOTAL CUSTO</t>
  </si>
  <si>
    <t>Custo total</t>
  </si>
  <si>
    <t>Diretoria de Proteção Territorial - DPT</t>
  </si>
  <si>
    <t>DPT</t>
  </si>
  <si>
    <t>Coordenação-Geral de Assuntos Fundiários</t>
  </si>
  <si>
    <t>CGaf</t>
  </si>
  <si>
    <t>Coordenação de Estudos Fundiários em Terras Indígenas</t>
  </si>
  <si>
    <t>Coef</t>
  </si>
  <si>
    <t>Serviço de Apoio aos Estudos Fundiários em Terras Indígenas</t>
  </si>
  <si>
    <t>Seef</t>
  </si>
  <si>
    <t>Coordenação de Registros de Terras Indígenas</t>
  </si>
  <si>
    <t>Cori</t>
  </si>
  <si>
    <t>Serviço de Apoio aos Registros de Terras Indígenas</t>
  </si>
  <si>
    <t>Seri</t>
  </si>
  <si>
    <t>Coordenação de Regularização de Terras Indígenas</t>
  </si>
  <si>
    <t>Cort</t>
  </si>
  <si>
    <t>Serviço de Apoio à Regularização de Terras Indígenas</t>
  </si>
  <si>
    <t>Sert</t>
  </si>
  <si>
    <t>Coordenação-Geral de Geoprocessamento</t>
  </si>
  <si>
    <t>CGGeo</t>
  </si>
  <si>
    <t>Coordenação de Cartografia</t>
  </si>
  <si>
    <t>Cocart</t>
  </si>
  <si>
    <t>Serviço de Apoio Cartográfico</t>
  </si>
  <si>
    <t>Secart</t>
  </si>
  <si>
    <t>Coordenação de Demarcação</t>
  </si>
  <si>
    <t>Codem</t>
  </si>
  <si>
    <t>Serviço de Análise Técnica</t>
  </si>
  <si>
    <t>Seat</t>
  </si>
  <si>
    <t>Coordenação de Informação Geográfica</t>
  </si>
  <si>
    <t>Coingeo</t>
  </si>
  <si>
    <t>Serviço de Apoio às Informações Geográficas</t>
  </si>
  <si>
    <t>Seageo</t>
  </si>
  <si>
    <t>Coordenação-Geral de Identificação e Delimitação</t>
  </si>
  <si>
    <t>CGID</t>
  </si>
  <si>
    <t>Coordenação de Delimitação e Análise</t>
  </si>
  <si>
    <t>Codan</t>
  </si>
  <si>
    <t>Serviço de Análise de Contestações e Diligências</t>
  </si>
  <si>
    <t>Seacondi</t>
  </si>
  <si>
    <t>Coordenação de Informação e Monitoramento</t>
  </si>
  <si>
    <t>Coim</t>
  </si>
  <si>
    <t>Serviço de Apoio Técnico-Operacional</t>
  </si>
  <si>
    <t>Coordenação de Orientação aos Estudos Multidisciplinares</t>
  </si>
  <si>
    <t>Corem</t>
  </si>
  <si>
    <t>Serviço de Antropologia</t>
  </si>
  <si>
    <t>Coordenação-Geral de Monitoramento Territorial</t>
  </si>
  <si>
    <t>CGMT</t>
  </si>
  <si>
    <t>Coordenação de Fiscalização</t>
  </si>
  <si>
    <t>Cofis</t>
  </si>
  <si>
    <t>Serviço de Operações</t>
  </si>
  <si>
    <t>Seop</t>
  </si>
  <si>
    <t>Coordenação de Informação Territorial</t>
  </si>
  <si>
    <t>Coit</t>
  </si>
  <si>
    <t>Serviço de Análise</t>
  </si>
  <si>
    <t>Coordenação de Prevenção de Ilícitos</t>
  </si>
  <si>
    <t>Copi</t>
  </si>
  <si>
    <t>Serviço de Capacitação</t>
  </si>
  <si>
    <t>Secap</t>
  </si>
  <si>
    <t>Coordenação-Geral de Índios Isolados e de Recente Contato</t>
  </si>
  <si>
    <t>CGiirc</t>
  </si>
  <si>
    <t>Coordenação da Política de Proteção e Localização de Povos Indígenas Isolados</t>
  </si>
  <si>
    <t>Coplii</t>
  </si>
  <si>
    <t>Serviço de Apoio da Política de Proteção e Localização de Povos Indígenas Isolados</t>
  </si>
  <si>
    <t>Seaplii</t>
  </si>
  <si>
    <t>Coordenação de Planejamento e Apoio às Coordenações de Frente de Proteção Etnoambiental</t>
  </si>
  <si>
    <t>Coplaf</t>
  </si>
  <si>
    <t>Serviço de Apoio às Frentes de Proteção Etnoambiental</t>
  </si>
  <si>
    <t>SEAFPE</t>
  </si>
  <si>
    <t>Coordenação de Políticas para Povos Indígenas de Recente Contato</t>
  </si>
  <si>
    <t>Copirc</t>
  </si>
  <si>
    <t>Serviço de Apoio às Políticas para Povos Indígenas de Recente Contato</t>
  </si>
  <si>
    <t>Seapirc</t>
  </si>
  <si>
    <t>Serviço de Apoio Administrativo e Atividades de Campo</t>
  </si>
  <si>
    <t>CGGEO</t>
  </si>
  <si>
    <t>Assessor  Técnico Especializado</t>
  </si>
  <si>
    <t>CGIF</t>
  </si>
  <si>
    <t xml:space="preserve">Assessor Técnico Especializado </t>
  </si>
  <si>
    <t>Assessoria Técnica</t>
  </si>
  <si>
    <t>Coordenação de Projetos</t>
  </si>
  <si>
    <t>Coordenação-Geral de Fiscalização</t>
  </si>
  <si>
    <t>CGFIS</t>
  </si>
  <si>
    <t>Coordenação de Operações</t>
  </si>
  <si>
    <t>Coordenação-Geral de Inteligência</t>
  </si>
  <si>
    <t>Coordenação de Operações de Inteligências</t>
  </si>
  <si>
    <t>Coordenação Monitoramento e Produção de Informações</t>
  </si>
  <si>
    <t>Coordenação-Geral Consolidação da Proteção</t>
  </si>
  <si>
    <t>CGCP</t>
  </si>
  <si>
    <t>Coordenação MIF</t>
  </si>
  <si>
    <t>Coordenação Degradação, Desmatamento e Vigilância</t>
  </si>
  <si>
    <t>CGIIRC</t>
  </si>
  <si>
    <t>Coordenação de Proteção Etnoambiental</t>
  </si>
  <si>
    <t>Divisão de Orçamento e Finanças</t>
  </si>
  <si>
    <t>Coordenação de Frente de Proteção Etnoambiental - CPFE</t>
  </si>
  <si>
    <t>Coordenação de Frentes de Proteção Etnoambiental</t>
  </si>
  <si>
    <t>CFPE</t>
  </si>
  <si>
    <t>Serviço de Proteção e Promoção Etnoambiental</t>
  </si>
  <si>
    <t>Sepe</t>
  </si>
  <si>
    <t>Total Cargos/Funções</t>
  </si>
  <si>
    <t>Coordenação Técnica Local - CCE</t>
  </si>
  <si>
    <t>CTL</t>
  </si>
  <si>
    <t>Coordenação Técnica Local - FCE</t>
  </si>
  <si>
    <t>DRC</t>
  </si>
  <si>
    <t>DQL</t>
  </si>
  <si>
    <t>DPE</t>
  </si>
  <si>
    <t>CFPEs</t>
  </si>
  <si>
    <t>Situação atual das CRs (A)</t>
  </si>
  <si>
    <t>CR</t>
  </si>
  <si>
    <t>Serviço de Apoio Administrativo - CCE</t>
  </si>
  <si>
    <t>Serviço de Apoio Administrativo - FCE</t>
  </si>
  <si>
    <t>Serviço de Gestão Ambiental e Territorial - CCE</t>
  </si>
  <si>
    <t>SEGAT</t>
  </si>
  <si>
    <t>Serviço de Gestão Ambiental e Territorial - FCE</t>
  </si>
  <si>
    <t>Serviço de Promoção dos Direitos Sociais e Cidadania - CCE</t>
  </si>
  <si>
    <t>SEDISC</t>
  </si>
  <si>
    <t>Serviço de Promoção dos Direitos Sociais e Cidadania - FCE</t>
  </si>
  <si>
    <t>Serviço de Planejamento e Orçamento - CCE</t>
  </si>
  <si>
    <t>SEPLAN</t>
  </si>
  <si>
    <t>Serviço de Planejamento e Orçamento - FCE</t>
  </si>
  <si>
    <t xml:space="preserve">Total Custo </t>
  </si>
  <si>
    <t>Coordenação Técnica Local  - CCE</t>
  </si>
  <si>
    <t>Coordenação Técnica Local  - FCE</t>
  </si>
  <si>
    <t>Total custo</t>
  </si>
  <si>
    <t>CCE 2 07</t>
  </si>
  <si>
    <t>Assistente Técnico (5 por CR)</t>
  </si>
  <si>
    <t>Serviço  de Apoio Administrativo - CCE</t>
  </si>
  <si>
    <t>Divisão de Gestão Ambiental e Territorial - CCE</t>
  </si>
  <si>
    <t>Digat</t>
  </si>
  <si>
    <t>Divisão de Gestão Ambiental e Territorial - FCE</t>
  </si>
  <si>
    <t>Divisão de Promoção dos Direitos Sociais e Cidadania - CCE</t>
  </si>
  <si>
    <t>Divisão de Promoção dos Direitos Sociais e Cidadania -FCE</t>
  </si>
  <si>
    <t>Unidades Técnicas Locais -  CCE</t>
  </si>
  <si>
    <t>UTL</t>
  </si>
  <si>
    <t>Unidades Técnicas Locais - FCE</t>
  </si>
  <si>
    <t>Assistente Técnico (UTL)</t>
  </si>
  <si>
    <t>FCE 2 02</t>
  </si>
  <si>
    <t>Cenário Proposto Coordenação de Suporte Regional (B)</t>
  </si>
  <si>
    <t>Coordenação (Gerente)</t>
  </si>
  <si>
    <t>CSR</t>
  </si>
  <si>
    <t xml:space="preserve">Serviço  de Apoio Administrativo </t>
  </si>
  <si>
    <t>Divisão de Licitações</t>
  </si>
  <si>
    <t>Dilic</t>
  </si>
  <si>
    <t>Divisão de Material e Patrimônio</t>
  </si>
  <si>
    <t>Dimap</t>
  </si>
  <si>
    <t>Diof</t>
  </si>
  <si>
    <t>FCE 4 02</t>
  </si>
  <si>
    <t>Diferença de custo(A-B-B)</t>
  </si>
  <si>
    <t>CRs</t>
  </si>
  <si>
    <t>Situação atual do Museu do Índio (A)</t>
  </si>
  <si>
    <t>MI</t>
  </si>
  <si>
    <t>Serviço de Gabinete</t>
  </si>
  <si>
    <t>Segab</t>
  </si>
  <si>
    <t>Serviço de Atividades Culturais</t>
  </si>
  <si>
    <t>Coordenação de Administração</t>
  </si>
  <si>
    <t>Serviço de Contratos e Licitações</t>
  </si>
  <si>
    <t>Secol</t>
  </si>
  <si>
    <t>Serviço de Execução Orçamentária e Financeira</t>
  </si>
  <si>
    <t>Seof</t>
  </si>
  <si>
    <t>Serviço de Gestão da Renda Indígena e Recursos Próprios</t>
  </si>
  <si>
    <t>Seger</t>
  </si>
  <si>
    <t>Serviço de Logística</t>
  </si>
  <si>
    <t>Selog</t>
  </si>
  <si>
    <t>Coordenação de Divulgação Científica</t>
  </si>
  <si>
    <t>Codic</t>
  </si>
  <si>
    <t>Serviço de Estudos e Pesquisas</t>
  </si>
  <si>
    <t>Seesp</t>
  </si>
  <si>
    <t>Coordenação de Patrimônio Cultural</t>
  </si>
  <si>
    <t>Copac</t>
  </si>
  <si>
    <t>Serviço de Referências Documentais</t>
  </si>
  <si>
    <t>Sered</t>
  </si>
  <si>
    <t>Serviço do Patrimônio Cultural e Arquitetônico</t>
  </si>
  <si>
    <t>Sepaca</t>
  </si>
  <si>
    <t>Coordenação Técnico-Científica</t>
  </si>
  <si>
    <t>Cotec</t>
  </si>
  <si>
    <t>CI-CGB</t>
  </si>
  <si>
    <t>Centro Audiovisual-Goiânia</t>
  </si>
  <si>
    <t>Caud-GYN</t>
  </si>
  <si>
    <t>Cenário Proposto Museu do Índio - MI</t>
  </si>
  <si>
    <t>Diretoria de Politicas Culturais e de Museu</t>
  </si>
  <si>
    <t>DPCM</t>
  </si>
  <si>
    <t>Assessor Técnico Especializado (Difusão)</t>
  </si>
  <si>
    <t>Serviço  de Planejamento, Desenvolvimento e Inovação Institucional</t>
  </si>
  <si>
    <t>Assessor Técnico Especializado (TIC)</t>
  </si>
  <si>
    <t>Coordenação-Geral de Políticas Culturais Indígenas</t>
  </si>
  <si>
    <t>Serviço de Proteção e Comercialização das Expressões Culturais</t>
  </si>
  <si>
    <t>Serviço de Articulação, Promoção e Fomento das Expressões Culturais</t>
  </si>
  <si>
    <t>Serviço de Estudos e Pesquisas em Expressões Culturais</t>
  </si>
  <si>
    <t>Serviço de Estudos e Pesquisas em Línguas Indígenas</t>
  </si>
  <si>
    <t>Assessor Técnico (CAUD)</t>
  </si>
  <si>
    <t>Serviço de Museologia e Conservação</t>
  </si>
  <si>
    <t>Serviço de Documentação e Memória</t>
  </si>
  <si>
    <t>Serviço de Biblioteca Etnológica - Biblioteca Marechal Rondon</t>
  </si>
  <si>
    <t>Serviço Educativo e de Mediação</t>
  </si>
  <si>
    <t>Serviço de Expografia e Produção Cultural</t>
  </si>
  <si>
    <t>Museu</t>
  </si>
  <si>
    <t>Cargo/Função</t>
  </si>
  <si>
    <t>Valor</t>
  </si>
  <si>
    <t>CCE Unitário</t>
  </si>
  <si>
    <t>CCE 1 18</t>
  </si>
  <si>
    <t>CCE 1 16</t>
  </si>
  <si>
    <t>CCE 1 14</t>
  </si>
  <si>
    <t>CCE 1 12</t>
  </si>
  <si>
    <t>CCE 1 11</t>
  </si>
  <si>
    <t>CCE 1 09</t>
  </si>
  <si>
    <t>CCE 1 08</t>
  </si>
  <si>
    <t>CCE 1 06</t>
  </si>
  <si>
    <t>CCE 1 04</t>
  </si>
  <si>
    <t>CCE 1 03</t>
  </si>
  <si>
    <t>CCE 1 02</t>
  </si>
  <si>
    <t>CCE 1 01</t>
  </si>
  <si>
    <t>CCE 2 17</t>
  </si>
  <si>
    <t>CCE 2 16</t>
  </si>
  <si>
    <t>CCE 2 15</t>
  </si>
  <si>
    <t>CCE 2 14</t>
  </si>
  <si>
    <t>CCE 2 12</t>
  </si>
  <si>
    <t>CCE 2 11</t>
  </si>
  <si>
    <t>CCE 2 09</t>
  </si>
  <si>
    <t>CCE 2 08</t>
  </si>
  <si>
    <t>CCE 2 06</t>
  </si>
  <si>
    <t>CCE 2 04</t>
  </si>
  <si>
    <t>CCE 2 03</t>
  </si>
  <si>
    <t>CCE 2 02</t>
  </si>
  <si>
    <t>CCE 2 01</t>
  </si>
  <si>
    <t>CCE 3 16</t>
  </si>
  <si>
    <t>CCE 3 15</t>
  </si>
  <si>
    <t>CCE 3 14</t>
  </si>
  <si>
    <t>CCE 3 13</t>
  </si>
  <si>
    <t>CCE 3 12</t>
  </si>
  <si>
    <t>CCE 3 11</t>
  </si>
  <si>
    <t>CCE 3 10</t>
  </si>
  <si>
    <t>CCE 3 09</t>
  </si>
  <si>
    <t>CCE 3 08</t>
  </si>
  <si>
    <t>CCE 3 07</t>
  </si>
  <si>
    <t>CCE 3 06</t>
  </si>
  <si>
    <t>CCE 3 05</t>
  </si>
  <si>
    <t>CCE 3 04</t>
  </si>
  <si>
    <t>CCE 3 03</t>
  </si>
  <si>
    <t>CCE 3 02</t>
  </si>
  <si>
    <t>CCE 3 01</t>
  </si>
  <si>
    <t>FCE 1 17</t>
  </si>
  <si>
    <t>FCE 1 16</t>
  </si>
  <si>
    <t>FCE 1 14</t>
  </si>
  <si>
    <t>FCE 1 12</t>
  </si>
  <si>
    <t>FCE 1 11</t>
  </si>
  <si>
    <t>FCE 1 09</t>
  </si>
  <si>
    <t>FCE 1 08</t>
  </si>
  <si>
    <t>FCE 1 06</t>
  </si>
  <si>
    <t>FCE 1 04</t>
  </si>
  <si>
    <t>FCE 1 03</t>
  </si>
  <si>
    <t>FCE 1 02</t>
  </si>
  <si>
    <t>FCE 1 01</t>
  </si>
  <si>
    <t>FCE 2 17</t>
  </si>
  <si>
    <t>FCE 2 16</t>
  </si>
  <si>
    <t>FCE 2 15</t>
  </si>
  <si>
    <t>FCE 2 14</t>
  </si>
  <si>
    <t>FCE 2 13</t>
  </si>
  <si>
    <t>FCE 2 12</t>
  </si>
  <si>
    <t>FCE 2 11</t>
  </si>
  <si>
    <t>FCE 2 09</t>
  </si>
  <si>
    <t>FCE 2 08</t>
  </si>
  <si>
    <t>FCE 2 07</t>
  </si>
  <si>
    <t>FCE 2 04</t>
  </si>
  <si>
    <t>FCE 2 03</t>
  </si>
  <si>
    <t>FCE 3 16</t>
  </si>
  <si>
    <t>FCE 3 15</t>
  </si>
  <si>
    <t>FCE 3 14</t>
  </si>
  <si>
    <t>FCE 3 13</t>
  </si>
  <si>
    <t>FCE 3 12</t>
  </si>
  <si>
    <t>FCE 3 11</t>
  </si>
  <si>
    <t>FCE 3 09</t>
  </si>
  <si>
    <t>FCE 3 08</t>
  </si>
  <si>
    <t>FCE 3 07</t>
  </si>
  <si>
    <t>FCE 3 06</t>
  </si>
  <si>
    <t>FCE 3 05</t>
  </si>
  <si>
    <t>FCE 3 04</t>
  </si>
  <si>
    <t>FCE 3 03</t>
  </si>
  <si>
    <t>FCE 3 02</t>
  </si>
  <si>
    <t>FCE 3 01</t>
  </si>
  <si>
    <t>FCE 4 13</t>
  </si>
  <si>
    <t>FCE 4 12</t>
  </si>
  <si>
    <t>FCE 4 11</t>
  </si>
  <si>
    <t>FCE 4 10</t>
  </si>
  <si>
    <t>FCE 4 09</t>
  </si>
  <si>
    <t>FCE 4 08</t>
  </si>
  <si>
    <t>FCE 4 07</t>
  </si>
  <si>
    <t>FCE 4 06</t>
  </si>
  <si>
    <t>FCE 4 05</t>
  </si>
  <si>
    <t>FCE 4 04</t>
  </si>
  <si>
    <t>FCE 4 01</t>
  </si>
  <si>
    <t>cargos atuais</t>
  </si>
  <si>
    <t>cargos equivalentes</t>
  </si>
  <si>
    <t>Diferença</t>
  </si>
  <si>
    <t>Cargos equivalentes</t>
  </si>
  <si>
    <t>transformados</t>
  </si>
  <si>
    <t>diferença</t>
  </si>
  <si>
    <t>FCPE 101 6</t>
  </si>
  <si>
    <t>FCT 1</t>
  </si>
  <si>
    <t>FGR 1</t>
  </si>
  <si>
    <t>DAS 101 6</t>
  </si>
  <si>
    <t>FCPE 101 5</t>
  </si>
  <si>
    <t>FCT 2</t>
  </si>
  <si>
    <t>FGR 2</t>
  </si>
  <si>
    <t>DAS 101 5</t>
  </si>
  <si>
    <t>FCPE 101 4</t>
  </si>
  <si>
    <t>FCT 3</t>
  </si>
  <si>
    <t>FGR 3</t>
  </si>
  <si>
    <t>DAS 101 4</t>
  </si>
  <si>
    <t>FCPE 101 3</t>
  </si>
  <si>
    <t>FCT 4</t>
  </si>
  <si>
    <t>DAS 101 3</t>
  </si>
  <si>
    <t>FCPE 101 2</t>
  </si>
  <si>
    <t>FCT 5</t>
  </si>
  <si>
    <t>DAS 101 2</t>
  </si>
  <si>
    <t>FCPE 101 1</t>
  </si>
  <si>
    <t>FCT 6</t>
  </si>
  <si>
    <t>DAS 101 1</t>
  </si>
  <si>
    <t>FCT 7</t>
  </si>
  <si>
    <t>FCPE 102 6</t>
  </si>
  <si>
    <t>FCT 8</t>
  </si>
  <si>
    <t>CCE-7</t>
  </si>
  <si>
    <t>DAS 102 6</t>
  </si>
  <si>
    <t>FCPE 102 5</t>
  </si>
  <si>
    <t>FCT 9</t>
  </si>
  <si>
    <t>FCE-7</t>
  </si>
  <si>
    <t>DAS 102 5</t>
  </si>
  <si>
    <t>FCPE 102 4</t>
  </si>
  <si>
    <t>FCT 10</t>
  </si>
  <si>
    <t>DAS 102 4</t>
  </si>
  <si>
    <t>FCPE 102 3</t>
  </si>
  <si>
    <t>FCT 11</t>
  </si>
  <si>
    <t>DAS 102 3</t>
  </si>
  <si>
    <t>FCPE 102 2</t>
  </si>
  <si>
    <t>FCT 12</t>
  </si>
  <si>
    <t>DAS 102 2</t>
  </si>
  <si>
    <t>FCPE 102 1</t>
  </si>
  <si>
    <t>FCT 13</t>
  </si>
  <si>
    <t>DAS 102 1</t>
  </si>
  <si>
    <t>FCT 14</t>
  </si>
  <si>
    <t>FCPE 103 5</t>
  </si>
  <si>
    <t>FCT 15</t>
  </si>
  <si>
    <t>DAS 103 5</t>
  </si>
  <si>
    <t>FCPE 103 4</t>
  </si>
  <si>
    <t>DAS 103 4</t>
  </si>
  <si>
    <t>FCPE 103 3</t>
  </si>
  <si>
    <t>NÍVEIS</t>
  </si>
  <si>
    <t>DAS 103 3</t>
  </si>
  <si>
    <t>FCPE 103 2</t>
  </si>
  <si>
    <t>COORDENAÇÃO</t>
  </si>
  <si>
    <t>DAS 103 2</t>
  </si>
  <si>
    <t>FCPE 103 1</t>
  </si>
  <si>
    <t>DAS 103 1</t>
  </si>
  <si>
    <t>FCPE 104 5</t>
  </si>
  <si>
    <t>FCE 4 15</t>
  </si>
  <si>
    <t>FCPE 104 4</t>
  </si>
  <si>
    <t>FCPE 104 3</t>
  </si>
  <si>
    <t>DIVISÃO</t>
  </si>
  <si>
    <t>FCPE 104 2</t>
  </si>
  <si>
    <t>FCPE 104 1</t>
  </si>
  <si>
    <t>Coordenação-Geral de Análise do Licenciamento Ambiental</t>
  </si>
  <si>
    <t>Coordenação de Componente Indígena de Transporte e  Mineração</t>
  </si>
  <si>
    <t>Coordenação dos Planos Ambientais do Sul, Sudeste, Noredeste e Centro-Oeste</t>
  </si>
  <si>
    <t>Coordenação dos Planos Ambientais da Amazônia Legal</t>
  </si>
  <si>
    <t>Coordenação-Geral da Sociobioeconomia</t>
  </si>
  <si>
    <t>Coordenação-Geral de Mitigação e Compensação de Impactos</t>
  </si>
  <si>
    <t>Total de Cargos das duas Diretorias</t>
  </si>
  <si>
    <t>Total de Custo das duas Diretorias</t>
  </si>
  <si>
    <t>Coordenação-Geral de Direitos Humanos</t>
  </si>
  <si>
    <t>Total =</t>
  </si>
  <si>
    <t>PROPOSTA</t>
  </si>
  <si>
    <t>ATUAL</t>
  </si>
  <si>
    <t>Atual</t>
  </si>
  <si>
    <t>Proposto</t>
  </si>
  <si>
    <t xml:space="preserve">Total = </t>
  </si>
  <si>
    <t>PROPOSTA Dages</t>
  </si>
  <si>
    <t>Proposta</t>
  </si>
  <si>
    <t>CTL's</t>
  </si>
  <si>
    <t>Quadro Resumo da Pontuação - CR</t>
  </si>
  <si>
    <t>Coordenações Regionais</t>
  </si>
  <si>
    <t>Coordenações Regionais de Suporte</t>
  </si>
  <si>
    <t>Presidência</t>
  </si>
  <si>
    <t>Totais</t>
  </si>
  <si>
    <t>Descentralizadas</t>
  </si>
  <si>
    <t>DIGAT</t>
  </si>
  <si>
    <t>DIPROT</t>
  </si>
  <si>
    <t>PRES</t>
  </si>
  <si>
    <t>DIGOF</t>
  </si>
  <si>
    <t>Unidades</t>
  </si>
  <si>
    <t>Novas</t>
  </si>
  <si>
    <t>Coordenador Regional</t>
  </si>
  <si>
    <t>Divisão de Proteção Territoria - CCE</t>
  </si>
  <si>
    <t>Divisão de Proteção Territorial -FCE</t>
  </si>
  <si>
    <t>DDISC</t>
  </si>
  <si>
    <t>Peso</t>
  </si>
  <si>
    <t>De 2012</t>
  </si>
  <si>
    <t>de 1200 pontos</t>
  </si>
  <si>
    <t>Incremento</t>
  </si>
  <si>
    <t>Cenário</t>
  </si>
  <si>
    <t>Variação</t>
  </si>
  <si>
    <t>PROPOSTA (B) - Coordenação de Frente de Proteção Etnoambiental - CFPE</t>
  </si>
  <si>
    <t>Coordenação de Frente de Proteção Etnoambiental - FCE</t>
  </si>
  <si>
    <t>Coordenação de Frente de Proteção Etnoambiental - CCE</t>
  </si>
  <si>
    <t>Serviço de Proteção e Promoção Etnoambiental - FCE</t>
  </si>
  <si>
    <t>Serviço de Proteção e Promoção Etnoambiental - CCE</t>
  </si>
  <si>
    <t>Divisão de Recente Contato - FCE</t>
  </si>
  <si>
    <t>Divisão de Recente Contato - CCE</t>
  </si>
  <si>
    <t>Divisão de Qualificação e Localização - FCE</t>
  </si>
  <si>
    <t>Divisão de Qualificação e Localização - CCE</t>
  </si>
  <si>
    <t>Divisão de Proteção Etnoambiental - FCE</t>
  </si>
  <si>
    <t>Divisão de Proteção Etnoambiental - CCE</t>
  </si>
  <si>
    <t>Coordenação-Geral de Processos Educativos e Culturais</t>
  </si>
  <si>
    <t>CGPEC</t>
  </si>
  <si>
    <t>COPEC</t>
  </si>
  <si>
    <t>Coordenação de Formação Intercultural</t>
  </si>
  <si>
    <t>COFINTER</t>
  </si>
  <si>
    <t>DIRETORIA DE REGULARIZAÇÃO E GOVERNANÇA TERRITORIAL</t>
  </si>
  <si>
    <t>DirReg</t>
  </si>
  <si>
    <t>Coordenação de Dados Fundiários e SII</t>
  </si>
  <si>
    <t>COSII</t>
  </si>
  <si>
    <t>Coproj</t>
  </si>
  <si>
    <t>ASTEC</t>
  </si>
  <si>
    <t>SeadCam</t>
  </si>
  <si>
    <t>Coordenação de Reivindicações Fundiárias Indígenas</t>
  </si>
  <si>
    <t>Corefi</t>
  </si>
  <si>
    <t>Coordenação de Informação Espacial e Delimitação</t>
  </si>
  <si>
    <t>Coed</t>
  </si>
  <si>
    <t>Coordenação de Demarcação Física</t>
  </si>
  <si>
    <t>Coordenação-Geral de Processos Fundiários</t>
  </si>
  <si>
    <t>CGProF</t>
  </si>
  <si>
    <t>Coordenação de Estudos Fundiários</t>
  </si>
  <si>
    <t xml:space="preserve">Coordenação de Levantamento e Avaliação </t>
  </si>
  <si>
    <t>Colav</t>
  </si>
  <si>
    <t>Divisão de Levantamento e Avaliação</t>
  </si>
  <si>
    <t>Divisão de Validação do Levantamento de Benfeitorias</t>
  </si>
  <si>
    <t>Coiad</t>
  </si>
  <si>
    <t>Coac</t>
  </si>
  <si>
    <t>Coaj</t>
  </si>
  <si>
    <t>Coordenação-Geral de Obtenção de Terras</t>
  </si>
  <si>
    <t>CGOT</t>
  </si>
  <si>
    <t>Coordenação de Constituição de Reservas Indígenas</t>
  </si>
  <si>
    <t>Cocri</t>
  </si>
  <si>
    <t>Coordenação de Arrecadação de Imóveis</t>
  </si>
  <si>
    <t>Coari</t>
  </si>
  <si>
    <t>Coordenação de Consolidação Fundiária</t>
  </si>
  <si>
    <t>Cocof</t>
  </si>
  <si>
    <t>Assessoria Técnica Especializada</t>
  </si>
  <si>
    <t>Serviço de apoio administrativo</t>
  </si>
  <si>
    <t>Assistente técnico</t>
  </si>
  <si>
    <t>Coordenação de Regulação</t>
  </si>
  <si>
    <t>Coordenação de conformidade e processos</t>
  </si>
  <si>
    <t>CGINT</t>
  </si>
  <si>
    <t>CGSUP</t>
  </si>
  <si>
    <t>CGASP</t>
  </si>
  <si>
    <t xml:space="preserve">Coordenação-Geral de Povos Indígenas Isolados e de Recente Contato </t>
  </si>
  <si>
    <t>Divisão de Apoio às Frentes</t>
  </si>
  <si>
    <t>Serviço de Apoio às Frentes</t>
  </si>
  <si>
    <t>Coordenação de Localização e Monitoramento de Povos Indígenas Isolados</t>
  </si>
  <si>
    <t>Coordenação de Comunicação Social</t>
  </si>
  <si>
    <t>CCS</t>
  </si>
  <si>
    <t>Coordenação de Atenção a Projetos Especiais</t>
  </si>
  <si>
    <t>Serviço de Cooperações, Parcerias e Projetos</t>
  </si>
  <si>
    <t>Coordenação de Assuntos Administrativos</t>
  </si>
  <si>
    <t>Coordenação de Assuntos Estratégicos</t>
  </si>
  <si>
    <t>DIRETORIA DE GESTÃO  AMBIENTAL e TERRITORIAL</t>
  </si>
  <si>
    <t>Coordenação Integridade Fundiária</t>
  </si>
  <si>
    <t>DIRETORIA DE PROTEÇÃO TERRITORIAL E ETNOAMBIENTAL</t>
  </si>
  <si>
    <t>Coordenação de Suporte às Ações de Proteção</t>
  </si>
  <si>
    <t>Serviço de Articulação com os Estados</t>
  </si>
  <si>
    <t>Serviço de Articulação com as Forças Armadas e de Segurança Pública Federais</t>
  </si>
  <si>
    <t>Coordenação de Articulação com as Forças de Segurança Pública</t>
  </si>
  <si>
    <t xml:space="preserve">Coordenação de Iniciativas em Infraestrutura Comunitária </t>
  </si>
  <si>
    <t>Coordenação de Políticas de Infraestrutura Comunitária</t>
  </si>
  <si>
    <t>Coodenação de Operações em Emergências</t>
  </si>
  <si>
    <t>Serviço de Articulação Institucional e Federativa</t>
  </si>
  <si>
    <t>Serviço de Contenção e Resposta Rápida</t>
  </si>
  <si>
    <t xml:space="preserve">Coordenação de Acompanhamento Políticas de Educação Escolar </t>
  </si>
  <si>
    <t xml:space="preserve">Coordenação de Educação Comunitária e Projetos Culturais </t>
  </si>
  <si>
    <t>Coordenação-Geral de Patrimônio Histórico e Cultural</t>
  </si>
  <si>
    <t>Coordenação de Gestão do Centro Cultural Ikuiapá (MT)</t>
  </si>
  <si>
    <t>Coordenação de Gestão do Centro Audiovisual (GO)</t>
  </si>
  <si>
    <t>Coordenação de Enfrentamento a Danos e Desastres Ambientais</t>
  </si>
  <si>
    <t>Cenário Proposto CRs e UTLs</t>
  </si>
  <si>
    <t>Cargos</t>
  </si>
  <si>
    <t>Serviço de Recebimento e Tratamento de Denúncia</t>
  </si>
  <si>
    <t>Serviço de Direitos Sociais</t>
  </si>
  <si>
    <t xml:space="preserve">Serviço de Matéria Territorial </t>
  </si>
  <si>
    <t xml:space="preserve">Serviço de Consultoria </t>
  </si>
  <si>
    <t>Serviço de Matéria Ambiental</t>
  </si>
  <si>
    <t>Serviço de Matéria Administrativa</t>
  </si>
  <si>
    <t>Serviço de Instrumentos de Gestão Ambiental</t>
  </si>
  <si>
    <t>Serviço de Projetos de Infraestrutura Comunitária e Monitoramento de Obras</t>
  </si>
  <si>
    <t>Serviço de Suporte Administrativo (Orçamento, diárias e passagens)</t>
  </si>
  <si>
    <t>Serviço de Documentação (Sead, sic etc)</t>
  </si>
  <si>
    <t>Serviço de Gestão (Planejamento, Relatórios etc)</t>
  </si>
  <si>
    <t>Serviço de Qualificação de Reivindicação Fundiária Indígena</t>
  </si>
  <si>
    <t>Serviço de Informação e Monitoramento de Reivindicação Fundiária Indígena</t>
  </si>
  <si>
    <t>Serviço de Estudos Ambientais</t>
  </si>
  <si>
    <t>Serviço de Informação e Monitoramento de Terras Indígenas em estudo</t>
  </si>
  <si>
    <t>Serviço de Delimitação</t>
  </si>
  <si>
    <t>Serviço de Georreferenciamento</t>
  </si>
  <si>
    <t>Serviço de Aerolevantamento</t>
  </si>
  <si>
    <t>Serviço de Cartografia</t>
  </si>
  <si>
    <t>Serviço de Informação Cartográfica</t>
  </si>
  <si>
    <t>Serviço de Dados Geoespaciais</t>
  </si>
  <si>
    <t>Serviço de Estudos Fundiários</t>
  </si>
  <si>
    <t>Serviço de Acompanhamento Administrativo</t>
  </si>
  <si>
    <t>Serviço de Registro em Terras Indígenas</t>
  </si>
  <si>
    <t>Serviço de Indenização de Benfeitorias</t>
  </si>
  <si>
    <t>Serviço de Instrução de Atos e Diligências (PD e Homologação)</t>
  </si>
  <si>
    <t>Serviço de Análise de Contestação</t>
  </si>
  <si>
    <t>Serviço de Acompanhamento Judicial</t>
  </si>
  <si>
    <t>Serviço de Subsídios Judiciais</t>
  </si>
  <si>
    <t>Serviço de Estudos SocioAmbientais</t>
  </si>
  <si>
    <t>Serviço de Pesquisa e Instrução Processual</t>
  </si>
  <si>
    <t>Serviço de Aquisição</t>
  </si>
  <si>
    <t>Serviço de Doação e Compensação</t>
  </si>
  <si>
    <t>Serviço de Articulação e Avaliação de Imóveis Rurais</t>
  </si>
  <si>
    <t>Serviço de Registros de Reservas Indígenas</t>
  </si>
  <si>
    <t>Serviço de segurança operacional</t>
  </si>
  <si>
    <t>Serviço de Log. Operacional</t>
  </si>
  <si>
    <t>Serviço de Apuração e Saneamento</t>
  </si>
  <si>
    <t>Serviço de recursos</t>
  </si>
  <si>
    <t>Serviço Inteligência para Operações</t>
  </si>
  <si>
    <t>Serviço de Monitoramento Remoto e sistema de informação territorial (CMR)</t>
  </si>
  <si>
    <t>Serviço de análise territorial integrada</t>
  </si>
  <si>
    <t>Serviço Prevenção Incêndios</t>
  </si>
  <si>
    <t>Serviço Apoio ao Combate</t>
  </si>
  <si>
    <t>Serviço Apoio Proteção Territorial</t>
  </si>
  <si>
    <t>Serviço de relação interagência</t>
  </si>
  <si>
    <t>Serviço de Políticas para Povos Indígenas de Recente Contato</t>
  </si>
  <si>
    <t>Serviço de Emergências entre Povos Indígenas de Recente Contato</t>
  </si>
  <si>
    <t>Serviço de Localização e Monitoramento de Povos Indígenas Isolados</t>
  </si>
  <si>
    <t>Serviço de Análise Documental e Sensoriamento Remoto</t>
  </si>
  <si>
    <t>Serviço de Planos de Proteção</t>
  </si>
  <si>
    <t>Serviço de Interlocução e Formação</t>
  </si>
  <si>
    <t>Coordenação de Infância e Juventudes</t>
  </si>
  <si>
    <t>Coordenação de Políticas para as Mulheres</t>
  </si>
  <si>
    <t>Serviço de Pessoal e SCDP</t>
  </si>
  <si>
    <t>Divisão de Almoxarifado e Patrimônio</t>
  </si>
  <si>
    <t>Divisão de Infraestrutura</t>
  </si>
  <si>
    <t>Divisão de Contratos e Licitações</t>
  </si>
  <si>
    <t>Serviço de Compras</t>
  </si>
  <si>
    <t>Coordenação de Gerenciamento de Conflitos</t>
  </si>
  <si>
    <t>Coordenação do Componente Indígena de Rodovias</t>
  </si>
  <si>
    <t>Coordenação de Mobilização e Participação Social em Políticas Culturais</t>
  </si>
  <si>
    <t>Coordenação de Suporte às Ações do Museu Nacional dos Povos Indígenas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</si>
</sst>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&quot; dias&quot;"/>
    <numFmt numFmtId="165" formatCode="&quot; &quot;[$R$-416]&quot; &quot;#,##0.00&quot; &quot;;&quot;-&quot;[$R$-416]&quot; &quot;#,##0.00&quot; &quot;;&quot; &quot;[$R$-416]&quot; -&quot;00&quot; &quot;;&quot; &quot;@&quot; &quot;"/>
    <numFmt numFmtId="166" formatCode="0&quot; dias&quot;"/>
    <numFmt numFmtId="167" formatCode="0.0"/>
    <numFmt numFmtId="168" formatCode="0.0000"/>
    <numFmt numFmtId="169" formatCode="0.000"/>
    <numFmt numFmtId="170" formatCode="[$R$-416]&quot; &quot;#,##0.00"/>
    <numFmt numFmtId="171" formatCode="dd/mm/yy;@"/>
    <numFmt numFmtId="172" formatCode="[$R$-416]#,##0.00"/>
    <numFmt numFmtId="173" formatCode="#,##0.00_ ;[Red]\-#,##0.00\ "/>
    <numFmt numFmtId="174" formatCode="0.0%"/>
  </numFmts>
  <fonts count="100">
    <font>
      <sz val="11"/>
      <color rgb="FF000000"/>
      <name val="Calibri"/>
      <family val="2"/>
    </font>
    <font>
      <b/>
      <sz val="10"/>
      <color indexed="10"/>
      <name val="Century Gothic"/>
      <family val="2"/>
    </font>
    <font>
      <sz val="9"/>
      <color indexed="8"/>
      <name val="Segoe UI"/>
      <family val="2"/>
    </font>
    <font>
      <sz val="8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70AD47"/>
      <name val="Calibri"/>
      <family val="2"/>
    </font>
    <font>
      <sz val="11"/>
      <color rgb="FFFF0000"/>
      <name val="Calibri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000000"/>
      <name val="MS Sans Serif"/>
    </font>
    <font>
      <sz val="11"/>
      <color rgb="FF000000"/>
      <name val="Arial1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entury Gothic"/>
      <family val="2"/>
    </font>
    <font>
      <b/>
      <sz val="8"/>
      <color rgb="FF000000"/>
      <name val="Century Gothic"/>
      <family val="2"/>
    </font>
    <font>
      <b/>
      <sz val="8"/>
      <color rgb="FF0070C0"/>
      <name val="Century Gothic"/>
      <family val="2"/>
    </font>
    <font>
      <sz val="10"/>
      <color rgb="FF000000"/>
      <name val="Century Gothic"/>
      <family val="2"/>
    </font>
    <font>
      <sz val="8"/>
      <color rgb="FF000000"/>
      <name val="Century Gothic"/>
      <family val="2"/>
    </font>
    <font>
      <sz val="8"/>
      <color rgb="FF000000"/>
      <name val="Segoe UI Emoji"/>
      <family val="2"/>
    </font>
    <font>
      <sz val="8"/>
      <color rgb="FF2F75B5"/>
      <name val="Segoe UI Emoji"/>
      <family val="2"/>
    </font>
    <font>
      <b/>
      <sz val="8"/>
      <color rgb="FF000000"/>
      <name val="Segoe UI Emoji"/>
      <family val="2"/>
    </font>
    <font>
      <b/>
      <sz val="8"/>
      <color rgb="FF2F75B5"/>
      <name val="Segoe UI Emoji"/>
      <family val="2"/>
    </font>
    <font>
      <b/>
      <sz val="10"/>
      <color rgb="FFFFFFFF"/>
      <name val="Century Gothic"/>
      <family val="2"/>
    </font>
    <font>
      <b/>
      <i/>
      <sz val="8"/>
      <color rgb="FFFF0000"/>
      <name val="Century Gothic"/>
      <family val="2"/>
    </font>
    <font>
      <sz val="8"/>
      <color rgb="FF0070C0"/>
      <name val="Segoe UI Emoji"/>
      <family val="2"/>
    </font>
    <font>
      <b/>
      <sz val="11"/>
      <color rgb="FF203764"/>
      <name val="Calibri"/>
      <family val="2"/>
    </font>
    <font>
      <b/>
      <sz val="11"/>
      <color rgb="FFD9E1F2"/>
      <name val="Calibri"/>
      <family val="2"/>
    </font>
    <font>
      <b/>
      <sz val="8"/>
      <color rgb="FFD9E1F2"/>
      <name val="Calibri"/>
      <family val="2"/>
    </font>
    <font>
      <sz val="11"/>
      <color rgb="FF203764"/>
      <name val="Calibri"/>
      <family val="2"/>
    </font>
    <font>
      <b/>
      <sz val="11"/>
      <color rgb="FFFF0000"/>
      <name val="Calibri"/>
      <family val="2"/>
    </font>
    <font>
      <b/>
      <sz val="11"/>
      <color rgb="FF008080"/>
      <name val="Calibri"/>
      <family val="2"/>
    </font>
    <font>
      <b/>
      <sz val="11"/>
      <color rgb="FF000000"/>
      <name val="Calibri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rgb="FF4F4F4F"/>
      <name val="Arial"/>
      <family val="2"/>
    </font>
    <font>
      <b/>
      <sz val="9"/>
      <color rgb="FFFFFFFF"/>
      <name val="Arial"/>
      <family val="2"/>
    </font>
    <font>
      <b/>
      <sz val="11"/>
      <color rgb="FFFFFFFF"/>
      <name val="Calibri"/>
      <family val="2"/>
    </font>
    <font>
      <sz val="9"/>
      <color rgb="FFFF0000"/>
      <name val="Arial"/>
      <family val="2"/>
    </font>
    <font>
      <b/>
      <sz val="11"/>
      <color theme="8" tint="0.79998168889431442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203764"/>
      <name val="Calibri"/>
      <family val="2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</font>
    <font>
      <b/>
      <sz val="8"/>
      <color rgb="FF000000"/>
      <name val="Calibri"/>
      <family val="2"/>
    </font>
    <font>
      <sz val="7"/>
      <color rgb="FF000000"/>
      <name val="Century Gothic"/>
      <family val="2"/>
    </font>
    <font>
      <sz val="12"/>
      <color rgb="FF162937"/>
      <name val="Arial"/>
      <family val="2"/>
    </font>
    <font>
      <b/>
      <sz val="11"/>
      <color theme="0"/>
      <name val="Calibri"/>
      <family val="2"/>
    </font>
    <font>
      <sz val="11"/>
      <color rgb="FF1F4E78"/>
      <name val="Calibri"/>
      <family val="2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rgb="FF1F4E78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</font>
    <font>
      <b/>
      <sz val="11"/>
      <color rgb="FF1F4E78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0" tint="-0.34998626667073579"/>
      <name val="Calibri"/>
      <family val="2"/>
    </font>
    <font>
      <b/>
      <sz val="11"/>
      <color theme="0" tint="-0.34998626667073579"/>
      <name val="Calibri"/>
      <family val="2"/>
    </font>
    <font>
      <b/>
      <sz val="18"/>
      <color theme="8" tint="-0.499984740745262"/>
      <name val="Calibri"/>
      <family val="2"/>
      <scheme val="minor"/>
    </font>
    <font>
      <sz val="18"/>
      <color rgb="FF00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8" tint="-0.499984740745262"/>
      <name val="Calibri"/>
      <family val="2"/>
      <scheme val="minor"/>
    </font>
    <font>
      <sz val="12"/>
      <color rgb="FF000000"/>
      <name val="Calibri"/>
      <family val="2"/>
    </font>
    <font>
      <sz val="12"/>
      <color rgb="FF203764"/>
      <name val="Calibri"/>
      <family val="2"/>
    </font>
    <font>
      <b/>
      <sz val="16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theme="8" tint="0.79998168889431442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b/>
      <sz val="12"/>
      <color rgb="FF203764"/>
      <name val="Calibri"/>
      <family val="2"/>
    </font>
    <font>
      <sz val="12"/>
      <color rgb="FFFF0000"/>
      <name val="Calibri"/>
      <family val="2"/>
    </font>
    <font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8" tint="-0.499984740745262"/>
      <name val="Calibri"/>
      <family val="2"/>
    </font>
    <font>
      <b/>
      <sz val="11"/>
      <name val="Calibri"/>
      <family val="2"/>
    </font>
    <font>
      <b/>
      <sz val="18"/>
      <name val="Calibri"/>
      <family val="2"/>
      <scheme val="minor"/>
    </font>
    <font>
      <sz val="10"/>
      <name val="Calibri"/>
      <family val="2"/>
      <scheme val="minor"/>
    </font>
    <font>
      <b/>
      <sz val="8"/>
      <color theme="0"/>
      <name val="Calibri"/>
      <family val="2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1F4E78"/>
        <bgColor rgb="FF1F4E78"/>
      </patternFill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C0C0C0"/>
        <bgColor rgb="FFC0C0C0"/>
      </patternFill>
    </fill>
    <fill>
      <patternFill patternType="solid">
        <fgColor rgb="FFD9E1F2"/>
        <bgColor rgb="FFD9E1F2"/>
      </patternFill>
    </fill>
    <fill>
      <patternFill patternType="solid">
        <fgColor rgb="FFE2EFDA"/>
        <bgColor rgb="FFE2EFDA"/>
      </patternFill>
    </fill>
    <fill>
      <patternFill patternType="solid">
        <fgColor rgb="FFFFF2CC"/>
        <bgColor rgb="FFFFF2CC"/>
      </patternFill>
    </fill>
    <fill>
      <patternFill patternType="solid">
        <fgColor rgb="FFA9D08E"/>
        <bgColor rgb="FFA9D08E"/>
      </patternFill>
    </fill>
    <fill>
      <patternFill patternType="solid">
        <fgColor rgb="FFFFFF00"/>
        <bgColor rgb="FFFFFF00"/>
      </patternFill>
    </fill>
    <fill>
      <patternFill patternType="solid">
        <fgColor rgb="FFEEEEEE"/>
        <bgColor rgb="FFEEEEEE"/>
      </patternFill>
    </fill>
    <fill>
      <patternFill patternType="solid">
        <fgColor rgb="FFE7E6E6"/>
        <bgColor rgb="FFE7E6E6"/>
      </patternFill>
    </fill>
    <fill>
      <patternFill patternType="solid">
        <fgColor rgb="FFCAE2E6"/>
        <bgColor rgb="FFCAE2E6"/>
      </patternFill>
    </fill>
    <fill>
      <patternFill patternType="solid">
        <fgColor rgb="FFF2F2F2"/>
        <bgColor rgb="FFF2F2F2"/>
      </patternFill>
    </fill>
    <fill>
      <patternFill patternType="solid">
        <fgColor rgb="FF94A3BA"/>
        <bgColor rgb="FF94A3BA"/>
      </patternFill>
    </fill>
    <fill>
      <patternFill patternType="solid">
        <fgColor rgb="FFF2F5F9"/>
        <bgColor rgb="FFF2F5F9"/>
      </patternFill>
    </fill>
    <fill>
      <patternFill patternType="solid">
        <fgColor rgb="FFBF8F00"/>
        <bgColor rgb="FFBF8F00"/>
      </patternFill>
    </fill>
    <fill>
      <patternFill patternType="solid">
        <fgColor rgb="FFC6E0B4"/>
        <bgColor rgb="FFC6E0B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375623"/>
        <bgColor rgb="FF375623"/>
      </patternFill>
    </fill>
    <fill>
      <patternFill patternType="solid">
        <fgColor rgb="FF2F75B5"/>
        <bgColor rgb="FF2F75B5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2F2F2"/>
      </patternFill>
    </fill>
    <fill>
      <patternFill patternType="solid">
        <fgColor theme="4" tint="0.39997558519241921"/>
        <bgColor indexed="64"/>
      </patternFill>
    </fill>
  </fills>
  <borders count="1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203764"/>
      </left>
      <right style="thin">
        <color rgb="FF203764"/>
      </right>
      <top style="thin">
        <color rgb="FF203764"/>
      </top>
      <bottom style="thin">
        <color rgb="FF2037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E7A8B"/>
      </right>
      <top style="thin">
        <color rgb="FF000000"/>
      </top>
      <bottom style="thin">
        <color rgb="FF000000"/>
      </bottom>
      <diagonal/>
    </border>
    <border>
      <left style="thin">
        <color rgb="FF0E7A8B"/>
      </left>
      <right style="thin">
        <color rgb="FF000000"/>
      </right>
      <top style="thin">
        <color rgb="FF0E7A8B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E7A8B"/>
      </top>
      <bottom style="thin">
        <color rgb="FF000000"/>
      </bottom>
      <diagonal/>
    </border>
    <border>
      <left style="thin">
        <color rgb="FF0E7A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E7A8B"/>
      </left>
      <right style="thin">
        <color rgb="FF000000"/>
      </right>
      <top style="thin">
        <color rgb="FF000000"/>
      </top>
      <bottom style="thin">
        <color rgb="FF0E7A8B"/>
      </bottom>
      <diagonal/>
    </border>
    <border>
      <left style="thin">
        <color rgb="FF000000"/>
      </left>
      <right/>
      <top/>
      <bottom/>
      <diagonal/>
    </border>
    <border>
      <left style="medium">
        <color rgb="FFA8A8A8"/>
      </left>
      <right style="medium">
        <color rgb="FFA8A8A8"/>
      </right>
      <top style="medium">
        <color rgb="FFA8A8A8"/>
      </top>
      <bottom style="medium">
        <color rgb="FFA8A8A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203764"/>
      </right>
      <top style="thin">
        <color rgb="FF203764"/>
      </top>
      <bottom style="thin">
        <color rgb="FF203764"/>
      </bottom>
      <diagonal/>
    </border>
    <border>
      <left style="thin">
        <color rgb="FF203764"/>
      </left>
      <right style="thin">
        <color rgb="FF203764"/>
      </right>
      <top style="thin">
        <color rgb="FF203764"/>
      </top>
      <bottom/>
      <diagonal/>
    </border>
    <border>
      <left style="thin">
        <color rgb="FF203764"/>
      </left>
      <right style="thin">
        <color rgb="FF203764"/>
      </right>
      <top/>
      <bottom style="thin">
        <color rgb="FF203764"/>
      </bottom>
      <diagonal/>
    </border>
    <border>
      <left style="thin">
        <color rgb="FF203764"/>
      </left>
      <right style="thin">
        <color rgb="FF2037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203764"/>
      </right>
      <top style="thin">
        <color rgb="FF2037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rgb="FF203764"/>
      </left>
      <right/>
      <top style="thin">
        <color rgb="FF203764"/>
      </top>
      <bottom style="thin">
        <color rgb="FF203764"/>
      </bottom>
      <diagonal/>
    </border>
    <border>
      <left/>
      <right/>
      <top style="thin">
        <color rgb="FF203764"/>
      </top>
      <bottom style="thin">
        <color rgb="FF2037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rgb="FFA8A8A8"/>
      </left>
      <right style="medium">
        <color rgb="FFA8A8A8"/>
      </right>
      <top style="medium">
        <color rgb="FFA8A8A8"/>
      </top>
      <bottom style="medium">
        <color rgb="FF000000"/>
      </bottom>
      <diagonal/>
    </border>
    <border>
      <left style="medium">
        <color rgb="FFA8A8A8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rgb="FF000000"/>
      </left>
      <right style="thin">
        <color rgb="FF0E7A8B"/>
      </right>
      <top/>
      <bottom style="thin">
        <color rgb="FF000000"/>
      </bottom>
      <diagonal/>
    </border>
    <border>
      <left style="thin">
        <color rgb="FF000000"/>
      </left>
      <right style="thin">
        <color rgb="FF0E7A8B"/>
      </right>
      <top style="thin">
        <color rgb="FF000000"/>
      </top>
      <bottom/>
      <diagonal/>
    </border>
    <border>
      <left/>
      <right style="thin">
        <color rgb="FF0E7A8B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/>
      <diagonal/>
    </border>
    <border>
      <left style="thin">
        <color rgb="FF000000"/>
      </left>
      <right style="thin">
        <color rgb="FF0E7A8B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/>
      <right style="thin">
        <color rgb="FF0E7A8B"/>
      </right>
      <top/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rgb="FF203764"/>
      </left>
      <right/>
      <top/>
      <bottom style="thin">
        <color rgb="FF203764"/>
      </bottom>
      <diagonal/>
    </border>
    <border>
      <left/>
      <right/>
      <top/>
      <bottom style="thin">
        <color rgb="FF203764"/>
      </bottom>
      <diagonal/>
    </border>
    <border>
      <left/>
      <right style="thin">
        <color rgb="FF203764"/>
      </right>
      <top/>
      <bottom style="thin">
        <color rgb="FF203764"/>
      </bottom>
      <diagonal/>
    </border>
    <border>
      <left/>
      <right style="thin">
        <color rgb="FF203764"/>
      </right>
      <top/>
      <bottom/>
      <diagonal/>
    </border>
    <border>
      <left style="thin">
        <color rgb="FF203764"/>
      </left>
      <right/>
      <top style="thin">
        <color rgb="FF203764"/>
      </top>
      <bottom/>
      <diagonal/>
    </border>
    <border>
      <left/>
      <right style="thin">
        <color rgb="FF0E7A8B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E7A8B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5" fillId="2" borderId="0" applyNumberFormat="0" applyFont="0" applyBorder="0" applyAlignment="0" applyProtection="0"/>
    <xf numFmtId="0" fontId="5" fillId="2" borderId="15" applyNumberFormat="0" applyFon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ont="0" applyBorder="0" applyProtection="0"/>
    <xf numFmtId="0" fontId="10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" fillId="0" borderId="0" applyNumberFormat="0" applyBorder="0" applyProtection="0"/>
    <xf numFmtId="0" fontId="5" fillId="0" borderId="0" applyNumberFormat="0" applyFont="0" applyBorder="0" applyProtection="0"/>
    <xf numFmtId="0" fontId="12" fillId="0" borderId="0" applyNumberFormat="0" applyBorder="0" applyProtection="0"/>
    <xf numFmtId="0" fontId="5" fillId="0" borderId="0" applyNumberFormat="0" applyFont="0" applyBorder="0" applyProtection="0"/>
    <xf numFmtId="0" fontId="6" fillId="0" borderId="0"/>
    <xf numFmtId="0" fontId="13" fillId="0" borderId="0" applyNumberFormat="0" applyBorder="0" applyProtection="0"/>
    <xf numFmtId="0" fontId="13" fillId="0" borderId="0" applyNumberFormat="0" applyBorder="0" applyProtection="0"/>
    <xf numFmtId="0" fontId="13" fillId="0" borderId="0" applyNumberFormat="0" applyBorder="0" applyProtection="0"/>
    <xf numFmtId="0" fontId="13" fillId="0" borderId="0" applyNumberFormat="0" applyBorder="0" applyProtection="0"/>
    <xf numFmtId="0" fontId="13" fillId="0" borderId="0" applyNumberFormat="0" applyBorder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498">
    <xf numFmtId="0" fontId="0" fillId="0" borderId="0" xfId="0"/>
    <xf numFmtId="0" fontId="16" fillId="0" borderId="16" xfId="12" applyFont="1" applyBorder="1" applyAlignment="1">
      <alignment horizontal="center" vertical="center"/>
    </xf>
    <xf numFmtId="0" fontId="16" fillId="0" borderId="17" xfId="12" applyFont="1" applyBorder="1" applyAlignment="1">
      <alignment horizontal="center" vertical="center"/>
    </xf>
    <xf numFmtId="0" fontId="17" fillId="0" borderId="18" xfId="12" applyFont="1" applyBorder="1" applyAlignment="1">
      <alignment horizontal="center" vertical="center" wrapText="1"/>
    </xf>
    <xf numFmtId="0" fontId="18" fillId="2" borderId="18" xfId="12" applyFont="1" applyFill="1" applyBorder="1" applyAlignment="1">
      <alignment horizontal="center" vertical="center"/>
    </xf>
    <xf numFmtId="0" fontId="19" fillId="0" borderId="0" xfId="12" applyFont="1"/>
    <xf numFmtId="0" fontId="20" fillId="0" borderId="19" xfId="12" applyFont="1" applyBorder="1" applyAlignment="1">
      <alignment horizontal="center" vertical="center"/>
    </xf>
    <xf numFmtId="166" fontId="20" fillId="0" borderId="20" xfId="12" applyNumberFormat="1" applyFont="1" applyBorder="1" applyAlignment="1">
      <alignment horizontal="left" vertical="top"/>
    </xf>
    <xf numFmtId="166" fontId="20" fillId="0" borderId="21" xfId="12" applyNumberFormat="1" applyFont="1" applyBorder="1" applyAlignment="1">
      <alignment horizontal="left" vertical="center"/>
    </xf>
    <xf numFmtId="164" fontId="21" fillId="0" borderId="22" xfId="12" applyNumberFormat="1" applyFont="1" applyBorder="1" applyAlignment="1">
      <alignment horizontal="center" vertical="center"/>
    </xf>
    <xf numFmtId="164" fontId="22" fillId="0" borderId="22" xfId="12" applyNumberFormat="1" applyFont="1" applyBorder="1" applyAlignment="1">
      <alignment horizontal="center" vertical="center"/>
    </xf>
    <xf numFmtId="0" fontId="20" fillId="0" borderId="23" xfId="12" applyFont="1" applyBorder="1" applyAlignment="1">
      <alignment horizontal="center" vertical="center"/>
    </xf>
    <xf numFmtId="164" fontId="21" fillId="0" borderId="24" xfId="12" applyNumberFormat="1" applyFont="1" applyBorder="1" applyAlignment="1">
      <alignment horizontal="center" vertical="center"/>
    </xf>
    <xf numFmtId="164" fontId="22" fillId="0" borderId="24" xfId="12" applyNumberFormat="1" applyFont="1" applyBorder="1" applyAlignment="1">
      <alignment horizontal="center" vertical="center"/>
    </xf>
    <xf numFmtId="0" fontId="20" fillId="0" borderId="25" xfId="12" applyFont="1" applyBorder="1" applyAlignment="1">
      <alignment horizontal="center" vertical="center"/>
    </xf>
    <xf numFmtId="166" fontId="20" fillId="0" borderId="26" xfId="12" applyNumberFormat="1" applyFont="1" applyBorder="1" applyAlignment="1">
      <alignment horizontal="left" vertical="top"/>
    </xf>
    <xf numFmtId="166" fontId="20" fillId="0" borderId="27" xfId="12" applyNumberFormat="1" applyFont="1" applyBorder="1" applyAlignment="1">
      <alignment horizontal="left" vertical="center"/>
    </xf>
    <xf numFmtId="164" fontId="21" fillId="0" borderId="28" xfId="12" applyNumberFormat="1" applyFont="1" applyBorder="1" applyAlignment="1">
      <alignment horizontal="center" vertical="center"/>
    </xf>
    <xf numFmtId="164" fontId="22" fillId="0" borderId="28" xfId="12" applyNumberFormat="1" applyFont="1" applyBorder="1" applyAlignment="1">
      <alignment horizontal="center" vertical="center"/>
    </xf>
    <xf numFmtId="0" fontId="20" fillId="0" borderId="21" xfId="12" applyFont="1" applyBorder="1" applyAlignment="1">
      <alignment vertical="center"/>
    </xf>
    <xf numFmtId="0" fontId="20" fillId="0" borderId="29" xfId="12" applyFont="1" applyBorder="1" applyAlignment="1">
      <alignment horizontal="center" vertical="center" textRotation="90"/>
    </xf>
    <xf numFmtId="0" fontId="20" fillId="0" borderId="30" xfId="12" applyFont="1" applyBorder="1" applyAlignment="1">
      <alignment vertical="top"/>
    </xf>
    <xf numFmtId="0" fontId="20" fillId="0" borderId="31" xfId="12" applyFont="1" applyBorder="1" applyAlignment="1">
      <alignment vertical="center"/>
    </xf>
    <xf numFmtId="0" fontId="20" fillId="0" borderId="0" xfId="12" applyFont="1"/>
    <xf numFmtId="0" fontId="20" fillId="0" borderId="0" xfId="12" applyFont="1" applyAlignment="1">
      <alignment vertical="top"/>
    </xf>
    <xf numFmtId="0" fontId="17" fillId="0" borderId="0" xfId="12" applyFont="1" applyAlignment="1">
      <alignment horizontal="right"/>
    </xf>
    <xf numFmtId="164" fontId="21" fillId="0" borderId="32" xfId="12" applyNumberFormat="1" applyFont="1" applyBorder="1" applyAlignment="1">
      <alignment horizontal="center" vertical="center"/>
    </xf>
    <xf numFmtId="166" fontId="22" fillId="0" borderId="29" xfId="12" applyNumberFormat="1" applyFont="1" applyBorder="1" applyAlignment="1">
      <alignment horizontal="center" vertical="center"/>
    </xf>
    <xf numFmtId="164" fontId="23" fillId="0" borderId="32" xfId="12" applyNumberFormat="1" applyFont="1" applyBorder="1" applyAlignment="1">
      <alignment horizontal="center" vertical="center"/>
    </xf>
    <xf numFmtId="166" fontId="24" fillId="0" borderId="29" xfId="12" applyNumberFormat="1" applyFont="1" applyBorder="1" applyAlignment="1">
      <alignment horizontal="center" vertical="center"/>
    </xf>
    <xf numFmtId="0" fontId="19" fillId="0" borderId="0" xfId="12" applyFont="1" applyAlignment="1">
      <alignment vertical="top"/>
    </xf>
    <xf numFmtId="0" fontId="16" fillId="0" borderId="0" xfId="12" applyFont="1" applyAlignment="1">
      <alignment vertical="top"/>
    </xf>
    <xf numFmtId="0" fontId="16" fillId="2" borderId="0" xfId="12" applyFont="1" applyFill="1" applyAlignment="1">
      <alignment vertical="top"/>
    </xf>
    <xf numFmtId="171" fontId="19" fillId="0" borderId="18" xfId="12" applyNumberFormat="1" applyFont="1" applyBorder="1" applyAlignment="1">
      <alignment horizontal="center" vertical="center"/>
    </xf>
    <xf numFmtId="166" fontId="19" fillId="0" borderId="18" xfId="12" applyNumberFormat="1" applyFont="1" applyBorder="1" applyAlignment="1">
      <alignment horizontal="center" vertical="center"/>
    </xf>
    <xf numFmtId="166" fontId="19" fillId="0" borderId="17" xfId="12" applyNumberFormat="1" applyFont="1" applyBorder="1" applyAlignment="1">
      <alignment horizontal="center" vertical="center"/>
    </xf>
    <xf numFmtId="171" fontId="19" fillId="0" borderId="26" xfId="12" applyNumberFormat="1" applyFont="1" applyBorder="1" applyAlignment="1">
      <alignment horizontal="center"/>
    </xf>
    <xf numFmtId="1" fontId="19" fillId="0" borderId="18" xfId="12" applyNumberFormat="1" applyFont="1" applyBorder="1" applyAlignment="1">
      <alignment horizontal="center" vertical="center"/>
    </xf>
    <xf numFmtId="0" fontId="25" fillId="3" borderId="0" xfId="12" applyFont="1" applyFill="1" applyAlignment="1">
      <alignment horizontal="center" vertical="top"/>
    </xf>
    <xf numFmtId="0" fontId="26" fillId="0" borderId="0" xfId="12" applyFont="1" applyAlignment="1">
      <alignment vertical="top"/>
    </xf>
    <xf numFmtId="0" fontId="19" fillId="0" borderId="33" xfId="12" applyFont="1" applyBorder="1"/>
    <xf numFmtId="0" fontId="19" fillId="0" borderId="34" xfId="12" applyFont="1" applyBorder="1"/>
    <xf numFmtId="0" fontId="19" fillId="0" borderId="34" xfId="12" applyFont="1" applyBorder="1" applyAlignment="1">
      <alignment vertical="top"/>
    </xf>
    <xf numFmtId="0" fontId="19" fillId="0" borderId="35" xfId="12" applyFont="1" applyBorder="1"/>
    <xf numFmtId="0" fontId="17" fillId="0" borderId="18" xfId="12" applyFont="1" applyBorder="1" applyAlignment="1">
      <alignment horizontal="center" vertical="center"/>
    </xf>
    <xf numFmtId="0" fontId="16" fillId="0" borderId="32" xfId="12" applyFont="1" applyBorder="1" applyAlignment="1">
      <alignment horizontal="center" vertical="center"/>
    </xf>
    <xf numFmtId="0" fontId="16" fillId="0" borderId="27" xfId="12" applyFont="1" applyBorder="1" applyAlignment="1">
      <alignment horizontal="center" vertical="center"/>
    </xf>
    <xf numFmtId="0" fontId="18" fillId="2" borderId="36" xfId="12" applyFont="1" applyFill="1" applyBorder="1" applyAlignment="1">
      <alignment horizontal="center" vertical="center"/>
    </xf>
    <xf numFmtId="0" fontId="18" fillId="2" borderId="18" xfId="12" applyFont="1" applyFill="1" applyBorder="1" applyAlignment="1">
      <alignment horizontal="center" vertical="center" wrapText="1"/>
    </xf>
    <xf numFmtId="0" fontId="17" fillId="0" borderId="36" xfId="12" applyFont="1" applyBorder="1" applyAlignment="1">
      <alignment horizontal="center" vertical="center"/>
    </xf>
    <xf numFmtId="0" fontId="17" fillId="0" borderId="17" xfId="12" applyFont="1" applyBorder="1" applyAlignment="1">
      <alignment horizontal="center" vertical="center"/>
    </xf>
    <xf numFmtId="0" fontId="17" fillId="0" borderId="17" xfId="12" applyFont="1" applyBorder="1" applyAlignment="1">
      <alignment horizontal="center" vertical="center" wrapText="1"/>
    </xf>
    <xf numFmtId="0" fontId="17" fillId="0" borderId="16" xfId="12" applyFont="1" applyBorder="1" applyAlignment="1">
      <alignment horizontal="center" vertical="center"/>
    </xf>
    <xf numFmtId="0" fontId="20" fillId="0" borderId="37" xfId="12" applyFont="1" applyBorder="1" applyAlignment="1">
      <alignment horizontal="center" vertical="center"/>
    </xf>
    <xf numFmtId="166" fontId="20" fillId="4" borderId="38" xfId="12" applyNumberFormat="1" applyFont="1" applyFill="1" applyBorder="1" applyAlignment="1">
      <alignment horizontal="left" vertical="top"/>
    </xf>
    <xf numFmtId="166" fontId="20" fillId="0" borderId="39" xfId="12" applyNumberFormat="1" applyFont="1" applyBorder="1" applyAlignment="1">
      <alignment horizontal="left" vertical="center"/>
    </xf>
    <xf numFmtId="164" fontId="21" fillId="0" borderId="40" xfId="12" applyNumberFormat="1" applyFont="1" applyBorder="1" applyAlignment="1">
      <alignment horizontal="center" vertical="center"/>
    </xf>
    <xf numFmtId="164" fontId="22" fillId="0" borderId="40" xfId="12" applyNumberFormat="1" applyFont="1" applyBorder="1" applyAlignment="1">
      <alignment horizontal="center" vertical="center"/>
    </xf>
    <xf numFmtId="171" fontId="27" fillId="0" borderId="37" xfId="12" applyNumberFormat="1" applyFont="1" applyBorder="1" applyAlignment="1">
      <alignment horizontal="center" vertical="center"/>
    </xf>
    <xf numFmtId="171" fontId="20" fillId="5" borderId="41" xfId="12" applyNumberFormat="1" applyFont="1" applyFill="1" applyBorder="1" applyAlignment="1">
      <alignment horizontal="center" vertical="center"/>
    </xf>
    <xf numFmtId="171" fontId="20" fillId="0" borderId="41" xfId="12" applyNumberFormat="1" applyFont="1" applyBorder="1" applyAlignment="1">
      <alignment horizontal="center" vertical="center"/>
    </xf>
    <xf numFmtId="0" fontId="20" fillId="0" borderId="41" xfId="12" applyFont="1" applyBorder="1" applyAlignment="1">
      <alignment horizontal="center" vertical="center"/>
    </xf>
    <xf numFmtId="166" fontId="20" fillId="0" borderId="41" xfId="12" applyNumberFormat="1" applyFont="1" applyBorder="1" applyAlignment="1">
      <alignment horizontal="center" vertical="center"/>
    </xf>
    <xf numFmtId="9" fontId="20" fillId="0" borderId="41" xfId="20" applyFont="1" applyBorder="1" applyAlignment="1">
      <alignment horizontal="center" vertical="center"/>
    </xf>
    <xf numFmtId="0" fontId="20" fillId="0" borderId="42" xfId="12" applyFont="1" applyBorder="1" applyAlignment="1">
      <alignment horizontal="center" vertical="center"/>
    </xf>
    <xf numFmtId="171" fontId="27" fillId="0" borderId="23" xfId="12" applyNumberFormat="1" applyFont="1" applyBorder="1" applyAlignment="1">
      <alignment horizontal="center" vertical="center"/>
    </xf>
    <xf numFmtId="171" fontId="20" fillId="0" borderId="15" xfId="12" applyNumberFormat="1" applyFont="1" applyBorder="1" applyAlignment="1">
      <alignment horizontal="center" vertical="center"/>
    </xf>
    <xf numFmtId="171" fontId="20" fillId="0" borderId="43" xfId="12" applyNumberFormat="1" applyFont="1" applyBorder="1" applyAlignment="1">
      <alignment horizontal="center" vertical="center"/>
    </xf>
    <xf numFmtId="0" fontId="20" fillId="0" borderId="43" xfId="12" applyFont="1" applyBorder="1" applyAlignment="1">
      <alignment horizontal="center" vertical="center"/>
    </xf>
    <xf numFmtId="166" fontId="20" fillId="0" borderId="43" xfId="12" applyNumberFormat="1" applyFont="1" applyBorder="1" applyAlignment="1">
      <alignment horizontal="center" vertical="center"/>
    </xf>
    <xf numFmtId="9" fontId="20" fillId="0" borderId="43" xfId="20" applyFont="1" applyBorder="1" applyAlignment="1">
      <alignment horizontal="center" vertical="center"/>
    </xf>
    <xf numFmtId="0" fontId="20" fillId="0" borderId="44" xfId="12" applyFont="1" applyBorder="1" applyAlignment="1">
      <alignment horizontal="center" vertical="center"/>
    </xf>
    <xf numFmtId="166" fontId="20" fillId="4" borderId="21" xfId="12" applyNumberFormat="1" applyFont="1" applyFill="1" applyBorder="1" applyAlignment="1">
      <alignment horizontal="left" vertical="center"/>
    </xf>
    <xf numFmtId="166" fontId="20" fillId="0" borderId="20" xfId="12" applyNumberFormat="1" applyFont="1" applyBorder="1" applyAlignment="1">
      <alignment horizontal="left" vertical="top" wrapText="1"/>
    </xf>
    <xf numFmtId="166" fontId="20" fillId="0" borderId="38" xfId="12" applyNumberFormat="1" applyFont="1" applyBorder="1" applyAlignment="1">
      <alignment horizontal="left" vertical="top"/>
    </xf>
    <xf numFmtId="166" fontId="20" fillId="0" borderId="38" xfId="12" applyNumberFormat="1" applyFont="1" applyBorder="1" applyAlignment="1">
      <alignment horizontal="left" vertical="top" wrapText="1"/>
    </xf>
    <xf numFmtId="166" fontId="20" fillId="0" borderId="35" xfId="12" applyNumberFormat="1" applyFont="1" applyBorder="1" applyAlignment="1">
      <alignment horizontal="left" vertical="center"/>
    </xf>
    <xf numFmtId="166" fontId="20" fillId="0" borderId="20" xfId="12" applyNumberFormat="1" applyFont="1" applyBorder="1" applyAlignment="1">
      <alignment vertical="top" wrapText="1"/>
    </xf>
    <xf numFmtId="166" fontId="20" fillId="0" borderId="45" xfId="12" applyNumberFormat="1" applyFont="1" applyBorder="1" applyAlignment="1">
      <alignment horizontal="left" vertical="center"/>
    </xf>
    <xf numFmtId="0" fontId="20" fillId="0" borderId="46" xfId="12" applyFont="1" applyBorder="1" applyAlignment="1">
      <alignment vertical="top"/>
    </xf>
    <xf numFmtId="0" fontId="20" fillId="0" borderId="45" xfId="12" applyFont="1" applyBorder="1" applyAlignment="1">
      <alignment vertical="center"/>
    </xf>
    <xf numFmtId="0" fontId="20" fillId="0" borderId="20" xfId="12" applyFont="1" applyBorder="1" applyAlignment="1">
      <alignment vertical="top" wrapText="1"/>
    </xf>
    <xf numFmtId="164" fontId="21" fillId="0" borderId="25" xfId="12" applyNumberFormat="1" applyFont="1" applyBorder="1" applyAlignment="1">
      <alignment horizontal="center" vertical="center"/>
    </xf>
    <xf numFmtId="166" fontId="22" fillId="0" borderId="18" xfId="12" applyNumberFormat="1" applyFont="1" applyBorder="1" applyAlignment="1">
      <alignment horizontal="center" vertical="center"/>
    </xf>
    <xf numFmtId="166" fontId="20" fillId="0" borderId="18" xfId="12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8" fillId="0" borderId="0" xfId="0" applyFont="1" applyAlignment="1">
      <alignment vertical="center"/>
    </xf>
    <xf numFmtId="0" fontId="29" fillId="3" borderId="47" xfId="16" applyFont="1" applyFill="1" applyBorder="1" applyAlignment="1">
      <alignment horizontal="center" vertical="center"/>
    </xf>
    <xf numFmtId="0" fontId="29" fillId="3" borderId="47" xfId="16" applyFont="1" applyFill="1" applyBorder="1" applyAlignment="1">
      <alignment horizontal="center" vertical="center" wrapText="1"/>
    </xf>
    <xf numFmtId="0" fontId="29" fillId="3" borderId="47" xfId="0" applyFont="1" applyFill="1" applyBorder="1" applyAlignment="1">
      <alignment horizontal="center" vertical="center" wrapText="1"/>
    </xf>
    <xf numFmtId="0" fontId="30" fillId="3" borderId="47" xfId="0" applyFont="1" applyFill="1" applyBorder="1" applyAlignment="1">
      <alignment horizontal="center" vertical="center" wrapText="1"/>
    </xf>
    <xf numFmtId="0" fontId="31" fillId="0" borderId="47" xfId="0" applyFont="1" applyBorder="1" applyAlignment="1">
      <alignment vertical="center" wrapText="1"/>
    </xf>
    <xf numFmtId="0" fontId="31" fillId="0" borderId="47" xfId="16" applyFont="1" applyBorder="1" applyAlignment="1">
      <alignment vertical="center" wrapText="1"/>
    </xf>
    <xf numFmtId="0" fontId="31" fillId="0" borderId="47" xfId="0" applyFont="1" applyBorder="1" applyAlignment="1">
      <alignment vertical="center"/>
    </xf>
    <xf numFmtId="165" fontId="31" fillId="0" borderId="47" xfId="7" applyFont="1" applyBorder="1" applyAlignment="1">
      <alignment vertical="center"/>
    </xf>
    <xf numFmtId="4" fontId="31" fillId="0" borderId="47" xfId="7" applyNumberFormat="1" applyFont="1" applyBorder="1" applyAlignment="1">
      <alignment vertical="center"/>
    </xf>
    <xf numFmtId="2" fontId="28" fillId="0" borderId="47" xfId="0" applyNumberFormat="1" applyFont="1" applyBorder="1" applyAlignment="1">
      <alignment vertical="center"/>
    </xf>
    <xf numFmtId="165" fontId="32" fillId="0" borderId="0" xfId="0" applyNumberFormat="1" applyFont="1" applyAlignment="1">
      <alignment vertical="center"/>
    </xf>
    <xf numFmtId="2" fontId="32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0" applyNumberFormat="1"/>
    <xf numFmtId="0" fontId="5" fillId="6" borderId="15" xfId="18" applyFont="1" applyFill="1" applyBorder="1" applyAlignment="1">
      <alignment horizontal="center"/>
    </xf>
    <xf numFmtId="0" fontId="5" fillId="6" borderId="48" xfId="18" applyFont="1" applyFill="1" applyBorder="1" applyAlignment="1">
      <alignment horizontal="center"/>
    </xf>
    <xf numFmtId="0" fontId="5" fillId="7" borderId="49" xfId="18" applyFont="1" applyFill="1" applyBorder="1" applyAlignment="1">
      <alignment wrapText="1"/>
    </xf>
    <xf numFmtId="2" fontId="5" fillId="7" borderId="49" xfId="18" applyNumberFormat="1" applyFont="1" applyFill="1" applyBorder="1" applyAlignment="1">
      <alignment horizontal="right" wrapText="1"/>
    </xf>
    <xf numFmtId="0" fontId="5" fillId="7" borderId="49" xfId="18" applyFont="1" applyFill="1" applyBorder="1" applyAlignment="1">
      <alignment horizontal="right" wrapText="1"/>
    </xf>
    <xf numFmtId="2" fontId="0" fillId="7" borderId="0" xfId="0" applyNumberFormat="1" applyFill="1"/>
    <xf numFmtId="0" fontId="0" fillId="7" borderId="0" xfId="0" applyFill="1"/>
    <xf numFmtId="0" fontId="5" fillId="0" borderId="49" xfId="18" applyFont="1" applyBorder="1" applyAlignment="1">
      <alignment wrapText="1"/>
    </xf>
    <xf numFmtId="2" fontId="5" fillId="0" borderId="49" xfId="18" applyNumberFormat="1" applyFont="1" applyBorder="1" applyAlignment="1">
      <alignment horizontal="right" wrapText="1"/>
    </xf>
    <xf numFmtId="0" fontId="5" fillId="0" borderId="49" xfId="18" applyFont="1" applyBorder="1" applyAlignment="1">
      <alignment horizontal="right" wrapText="1"/>
    </xf>
    <xf numFmtId="0" fontId="5" fillId="8" borderId="49" xfId="18" applyFont="1" applyFill="1" applyBorder="1" applyAlignment="1">
      <alignment wrapText="1"/>
    </xf>
    <xf numFmtId="2" fontId="5" fillId="8" borderId="49" xfId="18" applyNumberFormat="1" applyFont="1" applyFill="1" applyBorder="1" applyAlignment="1">
      <alignment horizontal="right" wrapText="1"/>
    </xf>
    <xf numFmtId="0" fontId="5" fillId="8" borderId="49" xfId="18" applyFont="1" applyFill="1" applyBorder="1" applyAlignment="1">
      <alignment horizontal="right" wrapText="1"/>
    </xf>
    <xf numFmtId="2" fontId="0" fillId="8" borderId="0" xfId="0" applyNumberFormat="1" applyFill="1"/>
    <xf numFmtId="0" fontId="0" fillId="8" borderId="0" xfId="0" applyFill="1"/>
    <xf numFmtId="0" fontId="5" fillId="9" borderId="49" xfId="18" applyFont="1" applyFill="1" applyBorder="1" applyAlignment="1">
      <alignment wrapText="1"/>
    </xf>
    <xf numFmtId="2" fontId="5" fillId="9" borderId="49" xfId="18" applyNumberFormat="1" applyFont="1" applyFill="1" applyBorder="1" applyAlignment="1">
      <alignment horizontal="right" wrapText="1"/>
    </xf>
    <xf numFmtId="0" fontId="5" fillId="9" borderId="49" xfId="18" applyFont="1" applyFill="1" applyBorder="1" applyAlignment="1">
      <alignment horizontal="right" wrapText="1"/>
    </xf>
    <xf numFmtId="2" fontId="0" fillId="9" borderId="0" xfId="0" applyNumberFormat="1" applyFill="1"/>
    <xf numFmtId="0" fontId="0" fillId="9" borderId="0" xfId="0" applyFill="1"/>
    <xf numFmtId="0" fontId="5" fillId="10" borderId="49" xfId="18" applyFont="1" applyFill="1" applyBorder="1" applyAlignment="1">
      <alignment wrapText="1"/>
    </xf>
    <xf numFmtId="2" fontId="5" fillId="10" borderId="49" xfId="18" applyNumberFormat="1" applyFont="1" applyFill="1" applyBorder="1" applyAlignment="1">
      <alignment horizontal="right" wrapText="1"/>
    </xf>
    <xf numFmtId="0" fontId="5" fillId="10" borderId="49" xfId="18" applyFont="1" applyFill="1" applyBorder="1" applyAlignment="1">
      <alignment horizontal="right" wrapText="1"/>
    </xf>
    <xf numFmtId="2" fontId="0" fillId="10" borderId="0" xfId="0" applyNumberFormat="1" applyFill="1"/>
    <xf numFmtId="0" fontId="0" fillId="10" borderId="0" xfId="0" applyFill="1"/>
    <xf numFmtId="0" fontId="5" fillId="11" borderId="49" xfId="18" applyFont="1" applyFill="1" applyBorder="1" applyAlignment="1">
      <alignment wrapText="1"/>
    </xf>
    <xf numFmtId="2" fontId="5" fillId="11" borderId="49" xfId="18" applyNumberFormat="1" applyFont="1" applyFill="1" applyBorder="1" applyAlignment="1">
      <alignment horizontal="right" wrapText="1"/>
    </xf>
    <xf numFmtId="0" fontId="5" fillId="11" borderId="49" xfId="18" applyFont="1" applyFill="1" applyBorder="1" applyAlignment="1">
      <alignment horizontal="right" wrapText="1"/>
    </xf>
    <xf numFmtId="2" fontId="0" fillId="11" borderId="0" xfId="0" applyNumberFormat="1" applyFill="1"/>
    <xf numFmtId="0" fontId="0" fillId="11" borderId="0" xfId="0" applyFill="1"/>
    <xf numFmtId="1" fontId="0" fillId="11" borderId="0" xfId="0" applyNumberFormat="1" applyFill="1"/>
    <xf numFmtId="1" fontId="0" fillId="7" borderId="0" xfId="0" applyNumberFormat="1" applyFill="1"/>
    <xf numFmtId="2" fontId="34" fillId="0" borderId="0" xfId="0" applyNumberFormat="1" applyFont="1"/>
    <xf numFmtId="0" fontId="33" fillId="0" borderId="0" xfId="0" applyFont="1"/>
    <xf numFmtId="0" fontId="0" fillId="0" borderId="15" xfId="0" applyBorder="1" applyAlignment="1">
      <alignment vertical="center" wrapText="1"/>
    </xf>
    <xf numFmtId="0" fontId="0" fillId="12" borderId="15" xfId="0" applyFill="1" applyBorder="1" applyAlignment="1">
      <alignment vertical="center" wrapText="1"/>
    </xf>
    <xf numFmtId="0" fontId="34" fillId="13" borderId="20" xfId="14" applyFont="1" applyFill="1" applyBorder="1" applyAlignment="1">
      <alignment vertical="center" wrapText="1"/>
    </xf>
    <xf numFmtId="0" fontId="0" fillId="13" borderId="0" xfId="0" applyFill="1" applyAlignment="1">
      <alignment vertical="center"/>
    </xf>
    <xf numFmtId="0" fontId="34" fillId="13" borderId="0" xfId="0" applyFont="1" applyFill="1" applyAlignment="1">
      <alignment vertical="center"/>
    </xf>
    <xf numFmtId="0" fontId="5" fillId="13" borderId="15" xfId="14" applyFont="1" applyFill="1" applyBorder="1" applyAlignment="1">
      <alignment horizontal="center" vertical="center" wrapText="1"/>
    </xf>
    <xf numFmtId="0" fontId="5" fillId="13" borderId="0" xfId="14" applyFont="1" applyFill="1" applyAlignment="1">
      <alignment horizontal="center" vertical="center" wrapText="1"/>
    </xf>
    <xf numFmtId="0" fontId="0" fillId="13" borderId="0" xfId="0" applyFill="1" applyAlignment="1">
      <alignment vertical="center" wrapText="1"/>
    </xf>
    <xf numFmtId="0" fontId="34" fillId="13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49" xfId="14" applyFont="1" applyBorder="1" applyAlignment="1">
      <alignment vertical="center" wrapText="1"/>
    </xf>
    <xf numFmtId="167" fontId="5" fillId="0" borderId="49" xfId="14" applyNumberFormat="1" applyFont="1" applyBorder="1" applyAlignment="1">
      <alignment horizontal="right" vertical="center" wrapText="1"/>
    </xf>
    <xf numFmtId="2" fontId="5" fillId="0" borderId="49" xfId="14" applyNumberFormat="1" applyFont="1" applyBorder="1" applyAlignment="1">
      <alignment horizontal="right" vertical="center" wrapText="1"/>
    </xf>
    <xf numFmtId="0" fontId="5" fillId="0" borderId="49" xfId="14" applyFont="1" applyBorder="1" applyAlignment="1">
      <alignment horizontal="right" vertical="center" wrapText="1"/>
    </xf>
    <xf numFmtId="167" fontId="8" fillId="0" borderId="49" xfId="14" applyNumberFormat="1" applyFont="1" applyBorder="1" applyAlignment="1">
      <alignment horizontal="right" vertical="center" wrapText="1"/>
    </xf>
    <xf numFmtId="168" fontId="5" fillId="0" borderId="49" xfId="14" applyNumberFormat="1" applyFont="1" applyBorder="1" applyAlignment="1">
      <alignment horizontal="right" vertical="center" wrapText="1"/>
    </xf>
    <xf numFmtId="169" fontId="0" fillId="7" borderId="0" xfId="0" applyNumberFormat="1" applyFill="1"/>
    <xf numFmtId="0" fontId="34" fillId="0" borderId="0" xfId="0" applyFont="1" applyAlignment="1">
      <alignment vertical="center"/>
    </xf>
    <xf numFmtId="2" fontId="34" fillId="0" borderId="0" xfId="0" applyNumberFormat="1" applyFont="1" applyAlignment="1">
      <alignment vertical="center"/>
    </xf>
    <xf numFmtId="169" fontId="0" fillId="0" borderId="0" xfId="0" applyNumberFormat="1" applyAlignment="1">
      <alignment vertical="center"/>
    </xf>
    <xf numFmtId="169" fontId="34" fillId="0" borderId="0" xfId="0" applyNumberFormat="1" applyFont="1" applyAlignment="1">
      <alignment vertical="center"/>
    </xf>
    <xf numFmtId="0" fontId="8" fillId="0" borderId="49" xfId="14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2" fontId="0" fillId="0" borderId="0" xfId="0" applyNumberFormat="1" applyAlignment="1">
      <alignment vertical="center" wrapText="1"/>
    </xf>
    <xf numFmtId="168" fontId="0" fillId="0" borderId="0" xfId="0" applyNumberFormat="1" applyAlignment="1">
      <alignment vertical="center"/>
    </xf>
    <xf numFmtId="167" fontId="34" fillId="0" borderId="0" xfId="0" applyNumberFormat="1" applyFont="1" applyAlignment="1">
      <alignment vertical="center"/>
    </xf>
    <xf numFmtId="168" fontId="34" fillId="0" borderId="0" xfId="0" applyNumberFormat="1" applyFont="1" applyAlignment="1">
      <alignment vertical="center"/>
    </xf>
    <xf numFmtId="0" fontId="34" fillId="0" borderId="0" xfId="0" applyFont="1" applyAlignment="1">
      <alignment vertical="center" wrapText="1"/>
    </xf>
    <xf numFmtId="167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0" fontId="0" fillId="0" borderId="15" xfId="0" applyBorder="1" applyAlignment="1">
      <alignment horizontal="right" vertical="center" wrapText="1"/>
    </xf>
    <xf numFmtId="0" fontId="0" fillId="0" borderId="50" xfId="0" applyBorder="1" applyAlignment="1">
      <alignment horizontal="right" vertical="center" wrapText="1"/>
    </xf>
    <xf numFmtId="0" fontId="35" fillId="16" borderId="56" xfId="0" applyFont="1" applyFill="1" applyBorder="1" applyAlignment="1">
      <alignment horizontal="center" vertical="center"/>
    </xf>
    <xf numFmtId="165" fontId="35" fillId="16" borderId="56" xfId="7" applyFont="1" applyFill="1" applyBorder="1" applyAlignment="1">
      <alignment horizontal="center" vertical="center"/>
    </xf>
    <xf numFmtId="0" fontId="36" fillId="4" borderId="18" xfId="0" applyFont="1" applyFill="1" applyBorder="1" applyAlignment="1">
      <alignment horizontal="center" vertical="center" wrapText="1"/>
    </xf>
    <xf numFmtId="165" fontId="36" fillId="4" borderId="18" xfId="7" applyFont="1" applyFill="1" applyBorder="1" applyAlignment="1">
      <alignment horizontal="center" vertical="center" wrapText="1"/>
    </xf>
    <xf numFmtId="0" fontId="36" fillId="17" borderId="18" xfId="0" applyFont="1" applyFill="1" applyBorder="1" applyAlignment="1">
      <alignment horizontal="center" vertical="center" wrapText="1"/>
    </xf>
    <xf numFmtId="165" fontId="36" fillId="17" borderId="18" xfId="7" applyFont="1" applyFill="1" applyBorder="1" applyAlignment="1">
      <alignment horizontal="center" vertical="center" wrapText="1"/>
    </xf>
    <xf numFmtId="165" fontId="5" fillId="0" borderId="0" xfId="7" applyAlignment="1">
      <alignment vertical="center"/>
    </xf>
    <xf numFmtId="0" fontId="37" fillId="4" borderId="18" xfId="0" applyFont="1" applyFill="1" applyBorder="1" applyAlignment="1">
      <alignment horizontal="center" vertical="center" wrapText="1"/>
    </xf>
    <xf numFmtId="170" fontId="37" fillId="4" borderId="18" xfId="0" applyNumberFormat="1" applyFont="1" applyFill="1" applyBorder="1" applyAlignment="1">
      <alignment horizontal="center" vertical="center" wrapText="1"/>
    </xf>
    <xf numFmtId="0" fontId="37" fillId="17" borderId="18" xfId="0" applyFont="1" applyFill="1" applyBorder="1" applyAlignment="1">
      <alignment horizontal="center" vertical="center" wrapText="1"/>
    </xf>
    <xf numFmtId="170" fontId="37" fillId="17" borderId="18" xfId="0" applyNumberFormat="1" applyFont="1" applyFill="1" applyBorder="1" applyAlignment="1">
      <alignment horizontal="center" vertical="center" wrapText="1"/>
    </xf>
    <xf numFmtId="0" fontId="38" fillId="18" borderId="15" xfId="0" applyFont="1" applyFill="1" applyBorder="1" applyAlignment="1">
      <alignment horizontal="center" vertical="center"/>
    </xf>
    <xf numFmtId="0" fontId="35" fillId="4" borderId="0" xfId="0" applyFont="1" applyFill="1" applyAlignment="1">
      <alignment horizontal="center" vertical="center"/>
    </xf>
    <xf numFmtId="0" fontId="39" fillId="18" borderId="15" xfId="0" applyFont="1" applyFill="1" applyBorder="1" applyAlignment="1">
      <alignment vertical="center"/>
    </xf>
    <xf numFmtId="0" fontId="37" fillId="19" borderId="15" xfId="0" applyFont="1" applyFill="1" applyBorder="1" applyAlignment="1">
      <alignment horizontal="center" vertical="center" wrapText="1"/>
    </xf>
    <xf numFmtId="0" fontId="37" fillId="7" borderId="15" xfId="0" applyFont="1" applyFill="1" applyBorder="1" applyAlignment="1">
      <alignment horizontal="center" vertical="center" wrapText="1"/>
    </xf>
    <xf numFmtId="0" fontId="37" fillId="9" borderId="15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37" fillId="2" borderId="15" xfId="0" applyFont="1" applyFill="1" applyBorder="1" applyAlignment="1">
      <alignment horizontal="center" vertical="center" wrapText="1"/>
    </xf>
    <xf numFmtId="0" fontId="0" fillId="9" borderId="15" xfId="0" applyFill="1" applyBorder="1" applyAlignment="1">
      <alignment vertical="center"/>
    </xf>
    <xf numFmtId="0" fontId="37" fillId="19" borderId="18" xfId="0" applyFont="1" applyFill="1" applyBorder="1" applyAlignment="1">
      <alignment horizontal="center" vertical="center" wrapText="1"/>
    </xf>
    <xf numFmtId="0" fontId="37" fillId="4" borderId="0" xfId="0" applyFont="1" applyFill="1" applyAlignment="1">
      <alignment horizontal="center" vertical="center" wrapText="1"/>
    </xf>
    <xf numFmtId="0" fontId="37" fillId="7" borderId="18" xfId="0" applyFont="1" applyFill="1" applyBorder="1" applyAlignment="1">
      <alignment horizontal="center" vertical="center" wrapText="1"/>
    </xf>
    <xf numFmtId="0" fontId="37" fillId="7" borderId="16" xfId="0" applyFont="1" applyFill="1" applyBorder="1" applyAlignment="1">
      <alignment horizontal="center" vertical="center" wrapText="1"/>
    </xf>
    <xf numFmtId="0" fontId="37" fillId="2" borderId="18" xfId="0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40" fillId="19" borderId="15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vertical="center"/>
    </xf>
    <xf numFmtId="0" fontId="40" fillId="7" borderId="15" xfId="0" applyFont="1" applyFill="1" applyBorder="1" applyAlignment="1">
      <alignment horizontal="center" vertical="center" wrapText="1"/>
    </xf>
    <xf numFmtId="0" fontId="40" fillId="9" borderId="15" xfId="0" applyFont="1" applyFill="1" applyBorder="1" applyAlignment="1">
      <alignment horizontal="center" vertical="center" wrapText="1"/>
    </xf>
    <xf numFmtId="0" fontId="37" fillId="9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40" fillId="19" borderId="18" xfId="0" applyFont="1" applyFill="1" applyBorder="1" applyAlignment="1">
      <alignment horizontal="center" vertical="center" wrapText="1"/>
    </xf>
    <xf numFmtId="0" fontId="40" fillId="2" borderId="18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37" fillId="7" borderId="0" xfId="0" applyFont="1" applyFill="1" applyAlignment="1">
      <alignment horizontal="center" vertical="center" wrapText="1"/>
    </xf>
    <xf numFmtId="0" fontId="40" fillId="7" borderId="0" xfId="0" applyFont="1" applyFill="1" applyAlignment="1">
      <alignment horizontal="center" vertical="center" wrapText="1"/>
    </xf>
    <xf numFmtId="0" fontId="37" fillId="4" borderId="15" xfId="0" applyFont="1" applyFill="1" applyBorder="1" applyAlignment="1">
      <alignment horizontal="center" vertical="center" wrapText="1"/>
    </xf>
    <xf numFmtId="0" fontId="37" fillId="11" borderId="1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34" fillId="0" borderId="0" xfId="0" applyFont="1"/>
    <xf numFmtId="0" fontId="41" fillId="3" borderId="58" xfId="17" applyFont="1" applyFill="1" applyBorder="1" applyAlignment="1">
      <alignment horizontal="center" vertical="center"/>
    </xf>
    <xf numFmtId="0" fontId="41" fillId="3" borderId="58" xfId="0" applyFont="1" applyFill="1" applyBorder="1" applyAlignment="1">
      <alignment horizontal="center" vertical="center" wrapText="1"/>
    </xf>
    <xf numFmtId="0" fontId="42" fillId="0" borderId="58" xfId="0" applyFont="1" applyBorder="1" applyAlignment="1">
      <alignment vertical="center" wrapText="1"/>
    </xf>
    <xf numFmtId="0" fontId="43" fillId="0" borderId="58" xfId="0" applyFont="1" applyBorder="1" applyAlignment="1">
      <alignment vertical="center" wrapText="1"/>
    </xf>
    <xf numFmtId="0" fontId="43" fillId="0" borderId="58" xfId="17" applyFont="1" applyBorder="1" applyAlignment="1">
      <alignment vertical="center" wrapText="1"/>
    </xf>
    <xf numFmtId="0" fontId="44" fillId="0" borderId="58" xfId="0" applyFont="1" applyBorder="1" applyAlignment="1">
      <alignment vertical="center" wrapText="1"/>
    </xf>
    <xf numFmtId="0" fontId="45" fillId="0" borderId="0" xfId="0" applyFont="1"/>
    <xf numFmtId="2" fontId="46" fillId="0" borderId="0" xfId="0" applyNumberFormat="1" applyFont="1"/>
    <xf numFmtId="0" fontId="47" fillId="20" borderId="0" xfId="0" applyFont="1" applyFill="1"/>
    <xf numFmtId="2" fontId="46" fillId="20" borderId="0" xfId="0" applyNumberFormat="1" applyFont="1" applyFill="1"/>
    <xf numFmtId="0" fontId="14" fillId="0" borderId="0" xfId="0" applyFont="1"/>
    <xf numFmtId="0" fontId="48" fillId="0" borderId="0" xfId="0" applyFont="1"/>
    <xf numFmtId="0" fontId="49" fillId="15" borderId="0" xfId="16" applyFont="1" applyFill="1" applyBorder="1" applyAlignment="1">
      <alignment horizontal="center" vertical="center" wrapText="1"/>
    </xf>
    <xf numFmtId="0" fontId="45" fillId="0" borderId="58" xfId="0" applyFont="1" applyBorder="1" applyAlignment="1">
      <alignment vertical="center" wrapText="1"/>
    </xf>
    <xf numFmtId="0" fontId="50" fillId="0" borderId="58" xfId="0" applyFont="1" applyBorder="1" applyAlignment="1">
      <alignment vertical="center" wrapText="1"/>
    </xf>
    <xf numFmtId="0" fontId="45" fillId="0" borderId="58" xfId="17" applyFont="1" applyBorder="1" applyAlignment="1">
      <alignment vertical="center" wrapText="1"/>
    </xf>
    <xf numFmtId="0" fontId="0" fillId="0" borderId="47" xfId="0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43" fillId="0" borderId="0" xfId="0" applyFont="1" applyAlignment="1">
      <alignment vertical="center" wrapText="1"/>
    </xf>
    <xf numFmtId="0" fontId="43" fillId="0" borderId="0" xfId="17" applyFont="1" applyBorder="1" applyAlignment="1">
      <alignment vertical="center" wrapText="1"/>
    </xf>
    <xf numFmtId="0" fontId="31" fillId="0" borderId="0" xfId="0" applyFont="1" applyAlignment="1">
      <alignment vertical="center"/>
    </xf>
    <xf numFmtId="165" fontId="31" fillId="0" borderId="0" xfId="7" applyFont="1" applyBorder="1" applyAlignment="1">
      <alignment vertical="center"/>
    </xf>
    <xf numFmtId="0" fontId="43" fillId="0" borderId="15" xfId="0" applyFont="1" applyBorder="1" applyAlignment="1">
      <alignment vertical="center" wrapText="1"/>
    </xf>
    <xf numFmtId="0" fontId="43" fillId="0" borderId="15" xfId="17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4" fontId="31" fillId="0" borderId="0" xfId="7" applyNumberFormat="1" applyFont="1" applyBorder="1" applyAlignment="1">
      <alignment vertical="center"/>
    </xf>
    <xf numFmtId="0" fontId="0" fillId="0" borderId="0" xfId="0" applyAlignment="1">
      <alignment horizontal="right" vertical="center" wrapText="1"/>
    </xf>
    <xf numFmtId="0" fontId="43" fillId="0" borderId="58" xfId="0" applyFont="1" applyBorder="1" applyAlignment="1">
      <alignment vertical="center"/>
    </xf>
    <xf numFmtId="2" fontId="0" fillId="0" borderId="50" xfId="0" applyNumberFormat="1" applyBorder="1" applyAlignment="1">
      <alignment horizontal="right" vertical="center" wrapText="1"/>
    </xf>
    <xf numFmtId="0" fontId="46" fillId="0" borderId="58" xfId="0" applyFont="1" applyBorder="1" applyAlignment="1">
      <alignment vertical="center" wrapText="1"/>
    </xf>
    <xf numFmtId="0" fontId="31" fillId="0" borderId="62" xfId="0" applyFont="1" applyBorder="1" applyAlignment="1">
      <alignment vertical="center" wrapText="1"/>
    </xf>
    <xf numFmtId="0" fontId="29" fillId="3" borderId="63" xfId="16" applyFont="1" applyFill="1" applyBorder="1" applyAlignment="1">
      <alignment horizontal="center" vertical="center"/>
    </xf>
    <xf numFmtId="0" fontId="31" fillId="0" borderId="64" xfId="0" applyFont="1" applyBorder="1" applyAlignment="1">
      <alignment vertical="center" wrapText="1"/>
    </xf>
    <xf numFmtId="0" fontId="5" fillId="22" borderId="2" xfId="15" applyFont="1" applyFill="1" applyBorder="1" applyAlignment="1">
      <alignment vertical="center" wrapText="1"/>
    </xf>
    <xf numFmtId="0" fontId="31" fillId="0" borderId="63" xfId="16" applyFont="1" applyBorder="1" applyAlignment="1">
      <alignment vertical="center" wrapText="1"/>
    </xf>
    <xf numFmtId="0" fontId="31" fillId="0" borderId="63" xfId="0" applyFont="1" applyBorder="1" applyAlignment="1">
      <alignment vertical="center"/>
    </xf>
    <xf numFmtId="165" fontId="31" fillId="0" borderId="63" xfId="7" applyFont="1" applyBorder="1" applyAlignment="1">
      <alignment vertical="center"/>
    </xf>
    <xf numFmtId="4" fontId="31" fillId="0" borderId="63" xfId="7" applyNumberFormat="1" applyFont="1" applyBorder="1" applyAlignment="1">
      <alignment vertical="center"/>
    </xf>
    <xf numFmtId="2" fontId="28" fillId="0" borderId="63" xfId="0" applyNumberFormat="1" applyFont="1" applyBorder="1" applyAlignment="1">
      <alignment vertical="center"/>
    </xf>
    <xf numFmtId="0" fontId="31" fillId="0" borderId="64" xfId="16" applyFont="1" applyBorder="1" applyAlignment="1">
      <alignment vertical="center" wrapText="1"/>
    </xf>
    <xf numFmtId="0" fontId="31" fillId="0" borderId="64" xfId="0" applyFont="1" applyBorder="1" applyAlignment="1">
      <alignment vertical="center"/>
    </xf>
    <xf numFmtId="165" fontId="31" fillId="0" borderId="64" xfId="7" applyFont="1" applyBorder="1" applyAlignment="1">
      <alignment vertical="center"/>
    </xf>
    <xf numFmtId="4" fontId="31" fillId="0" borderId="64" xfId="7" applyNumberFormat="1" applyFont="1" applyBorder="1" applyAlignment="1">
      <alignment vertical="center"/>
    </xf>
    <xf numFmtId="2" fontId="28" fillId="0" borderId="64" xfId="0" applyNumberFormat="1" applyFont="1" applyBorder="1" applyAlignment="1">
      <alignment vertical="center"/>
    </xf>
    <xf numFmtId="0" fontId="31" fillId="22" borderId="3" xfId="0" applyFont="1" applyFill="1" applyBorder="1" applyAlignment="1">
      <alignment vertical="center" wrapText="1"/>
    </xf>
    <xf numFmtId="0" fontId="31" fillId="22" borderId="4" xfId="0" applyFont="1" applyFill="1" applyBorder="1" applyAlignment="1">
      <alignment vertical="center" wrapText="1"/>
    </xf>
    <xf numFmtId="0" fontId="31" fillId="22" borderId="4" xfId="16" applyFont="1" applyFill="1" applyBorder="1" applyAlignment="1">
      <alignment vertical="center" wrapText="1"/>
    </xf>
    <xf numFmtId="0" fontId="31" fillId="22" borderId="4" xfId="0" applyFont="1" applyFill="1" applyBorder="1" applyAlignment="1">
      <alignment vertical="center"/>
    </xf>
    <xf numFmtId="165" fontId="31" fillId="22" borderId="4" xfId="7" applyFont="1" applyFill="1" applyBorder="1" applyAlignment="1">
      <alignment vertical="center"/>
    </xf>
    <xf numFmtId="4" fontId="31" fillId="22" borderId="4" xfId="7" applyNumberFormat="1" applyFont="1" applyFill="1" applyBorder="1" applyAlignment="1">
      <alignment vertical="center"/>
    </xf>
    <xf numFmtId="2" fontId="28" fillId="22" borderId="5" xfId="0" applyNumberFormat="1" applyFont="1" applyFill="1" applyBorder="1" applyAlignment="1">
      <alignment vertical="center"/>
    </xf>
    <xf numFmtId="0" fontId="31" fillId="0" borderId="1" xfId="0" applyFont="1" applyBorder="1" applyAlignment="1">
      <alignment vertical="center" wrapText="1"/>
    </xf>
    <xf numFmtId="0" fontId="31" fillId="0" borderId="1" xfId="16" applyFont="1" applyBorder="1" applyAlignment="1">
      <alignment vertical="center" wrapText="1"/>
    </xf>
    <xf numFmtId="0" fontId="31" fillId="0" borderId="1" xfId="0" applyFont="1" applyBorder="1" applyAlignment="1">
      <alignment vertical="center"/>
    </xf>
    <xf numFmtId="4" fontId="31" fillId="0" borderId="1" xfId="7" applyNumberFormat="1" applyFont="1" applyBorder="1" applyAlignment="1">
      <alignment vertical="center"/>
    </xf>
    <xf numFmtId="165" fontId="31" fillId="0" borderId="1" xfId="7" applyFont="1" applyBorder="1" applyAlignment="1">
      <alignment vertical="center"/>
    </xf>
    <xf numFmtId="2" fontId="28" fillId="0" borderId="1" xfId="0" applyNumberFormat="1" applyFont="1" applyBorder="1" applyAlignment="1">
      <alignment vertical="center"/>
    </xf>
    <xf numFmtId="0" fontId="31" fillId="0" borderId="65" xfId="0" applyFont="1" applyBorder="1" applyAlignment="1">
      <alignment vertical="center" wrapText="1"/>
    </xf>
    <xf numFmtId="0" fontId="31" fillId="0" borderId="65" xfId="16" applyFont="1" applyBorder="1" applyAlignment="1">
      <alignment vertical="center" wrapText="1"/>
    </xf>
    <xf numFmtId="0" fontId="31" fillId="0" borderId="65" xfId="0" applyFont="1" applyBorder="1" applyAlignment="1">
      <alignment vertical="center"/>
    </xf>
    <xf numFmtId="165" fontId="31" fillId="0" borderId="65" xfId="7" applyFont="1" applyBorder="1" applyAlignment="1">
      <alignment vertical="center"/>
    </xf>
    <xf numFmtId="4" fontId="31" fillId="0" borderId="65" xfId="7" applyNumberFormat="1" applyFont="1" applyBorder="1" applyAlignment="1">
      <alignment vertical="center"/>
    </xf>
    <xf numFmtId="2" fontId="28" fillId="0" borderId="65" xfId="0" applyNumberFormat="1" applyFont="1" applyBorder="1" applyAlignment="1">
      <alignment vertical="center"/>
    </xf>
    <xf numFmtId="0" fontId="0" fillId="22" borderId="3" xfId="0" applyFill="1" applyBorder="1" applyAlignment="1">
      <alignment vertical="center"/>
    </xf>
    <xf numFmtId="0" fontId="0" fillId="22" borderId="4" xfId="0" applyFill="1" applyBorder="1" applyAlignment="1">
      <alignment vertical="center"/>
    </xf>
    <xf numFmtId="0" fontId="0" fillId="22" borderId="5" xfId="0" applyFill="1" applyBorder="1" applyAlignment="1">
      <alignment vertical="center"/>
    </xf>
    <xf numFmtId="0" fontId="0" fillId="22" borderId="2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1" fillId="0" borderId="2" xfId="0" applyFont="1" applyBorder="1" applyAlignment="1">
      <alignment vertical="center"/>
    </xf>
    <xf numFmtId="165" fontId="31" fillId="0" borderId="2" xfId="7" applyFont="1" applyBorder="1" applyAlignment="1">
      <alignment vertical="center"/>
    </xf>
    <xf numFmtId="2" fontId="28" fillId="0" borderId="2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31" fillId="0" borderId="6" xfId="0" applyFont="1" applyBorder="1" applyAlignment="1">
      <alignment vertical="center"/>
    </xf>
    <xf numFmtId="165" fontId="31" fillId="0" borderId="6" xfId="7" applyFont="1" applyBorder="1" applyAlignment="1">
      <alignment vertical="center"/>
    </xf>
    <xf numFmtId="2" fontId="28" fillId="0" borderId="6" xfId="0" applyNumberFormat="1" applyFont="1" applyBorder="1" applyAlignment="1">
      <alignment vertical="center"/>
    </xf>
    <xf numFmtId="0" fontId="31" fillId="22" borderId="7" xfId="0" applyFont="1" applyFill="1" applyBorder="1" applyAlignment="1">
      <alignment vertical="center"/>
    </xf>
    <xf numFmtId="0" fontId="0" fillId="22" borderId="8" xfId="0" applyFill="1" applyBorder="1" applyAlignment="1">
      <alignment vertical="center"/>
    </xf>
    <xf numFmtId="0" fontId="0" fillId="22" borderId="9" xfId="0" applyFill="1" applyBorder="1" applyAlignment="1">
      <alignment vertical="center"/>
    </xf>
    <xf numFmtId="0" fontId="31" fillId="0" borderId="2" xfId="0" applyFont="1" applyBorder="1" applyAlignment="1">
      <alignment vertical="center" wrapText="1"/>
    </xf>
    <xf numFmtId="0" fontId="31" fillId="0" borderId="2" xfId="16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8" fillId="23" borderId="1" xfId="0" applyFont="1" applyFill="1" applyBorder="1" applyAlignment="1">
      <alignment vertical="center"/>
    </xf>
    <xf numFmtId="2" fontId="8" fillId="23" borderId="1" xfId="0" applyNumberFormat="1" applyFont="1" applyFill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4" fontId="51" fillId="0" borderId="4" xfId="7" applyNumberFormat="1" applyFont="1" applyBorder="1" applyAlignment="1">
      <alignment vertical="center"/>
    </xf>
    <xf numFmtId="0" fontId="10" fillId="0" borderId="0" xfId="6"/>
    <xf numFmtId="0" fontId="34" fillId="22" borderId="0" xfId="16" applyFont="1" applyFill="1" applyBorder="1" applyAlignment="1">
      <alignment horizontal="left" vertical="center"/>
    </xf>
    <xf numFmtId="0" fontId="34" fillId="22" borderId="0" xfId="16" applyFont="1" applyFill="1" applyBorder="1" applyAlignment="1">
      <alignment horizontal="center" vertical="center"/>
    </xf>
    <xf numFmtId="0" fontId="34" fillId="22" borderId="0" xfId="16" applyFont="1" applyFill="1" applyBorder="1" applyAlignment="1">
      <alignment horizontal="center" vertical="center" wrapText="1"/>
    </xf>
    <xf numFmtId="0" fontId="34" fillId="22" borderId="0" xfId="0" applyFont="1" applyFill="1" applyAlignment="1">
      <alignment horizontal="center" vertical="center" wrapText="1"/>
    </xf>
    <xf numFmtId="0" fontId="52" fillId="22" borderId="0" xfId="0" applyFont="1" applyFill="1" applyAlignment="1">
      <alignment horizontal="center" vertical="center" wrapText="1"/>
    </xf>
    <xf numFmtId="0" fontId="29" fillId="3" borderId="65" xfId="16" applyFont="1" applyFill="1" applyBorder="1" applyAlignment="1">
      <alignment horizontal="center" vertical="center"/>
    </xf>
    <xf numFmtId="0" fontId="29" fillId="3" borderId="64" xfId="16" applyFont="1" applyFill="1" applyBorder="1" applyAlignment="1">
      <alignment horizontal="center" vertical="center"/>
    </xf>
    <xf numFmtId="0" fontId="29" fillId="3" borderId="64" xfId="16" applyFont="1" applyFill="1" applyBorder="1" applyAlignment="1">
      <alignment horizontal="center" vertical="center" wrapText="1"/>
    </xf>
    <xf numFmtId="0" fontId="29" fillId="3" borderId="64" xfId="0" applyFont="1" applyFill="1" applyBorder="1" applyAlignment="1">
      <alignment horizontal="center" vertical="center" wrapText="1"/>
    </xf>
    <xf numFmtId="0" fontId="30" fillId="3" borderId="64" xfId="0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vertical="center" wrapText="1"/>
    </xf>
    <xf numFmtId="0" fontId="31" fillId="0" borderId="15" xfId="16" applyFont="1" applyBorder="1" applyAlignment="1">
      <alignment vertical="center" wrapText="1"/>
    </xf>
    <xf numFmtId="0" fontId="31" fillId="0" borderId="15" xfId="0" applyFont="1" applyBorder="1" applyAlignment="1">
      <alignment vertical="center"/>
    </xf>
    <xf numFmtId="165" fontId="31" fillId="0" borderId="15" xfId="7" applyFont="1" applyBorder="1" applyAlignment="1">
      <alignment vertical="center"/>
    </xf>
    <xf numFmtId="4" fontId="31" fillId="0" borderId="15" xfId="7" applyNumberFormat="1" applyFont="1" applyBorder="1" applyAlignment="1">
      <alignment vertical="center"/>
    </xf>
    <xf numFmtId="2" fontId="28" fillId="0" borderId="15" xfId="0" applyNumberFormat="1" applyFont="1" applyBorder="1" applyAlignment="1">
      <alignment vertical="center"/>
    </xf>
    <xf numFmtId="0" fontId="31" fillId="0" borderId="66" xfId="0" applyFont="1" applyBorder="1" applyAlignment="1">
      <alignment vertical="center" wrapText="1"/>
    </xf>
    <xf numFmtId="0" fontId="31" fillId="0" borderId="66" xfId="16" applyFont="1" applyBorder="1" applyAlignment="1">
      <alignment vertical="center" wrapText="1"/>
    </xf>
    <xf numFmtId="0" fontId="31" fillId="0" borderId="66" xfId="0" applyFont="1" applyBorder="1" applyAlignment="1">
      <alignment vertical="center"/>
    </xf>
    <xf numFmtId="4" fontId="31" fillId="0" borderId="66" xfId="7" applyNumberFormat="1" applyFont="1" applyBorder="1" applyAlignment="1">
      <alignment vertical="center"/>
    </xf>
    <xf numFmtId="165" fontId="31" fillId="0" borderId="66" xfId="7" applyFont="1" applyBorder="1" applyAlignment="1">
      <alignment vertical="center"/>
    </xf>
    <xf numFmtId="2" fontId="28" fillId="0" borderId="66" xfId="0" applyNumberFormat="1" applyFont="1" applyBorder="1" applyAlignment="1">
      <alignment vertical="center"/>
    </xf>
    <xf numFmtId="0" fontId="0" fillId="22" borderId="67" xfId="0" applyFill="1" applyBorder="1" applyAlignment="1">
      <alignment vertical="center"/>
    </xf>
    <xf numFmtId="0" fontId="0" fillId="22" borderId="46" xfId="0" applyFill="1" applyBorder="1" applyAlignment="1">
      <alignment vertical="center"/>
    </xf>
    <xf numFmtId="0" fontId="0" fillId="22" borderId="57" xfId="0" applyFill="1" applyBorder="1" applyAlignment="1">
      <alignment vertical="center"/>
    </xf>
    <xf numFmtId="0" fontId="31" fillId="22" borderId="15" xfId="0" applyFont="1" applyFill="1" applyBorder="1" applyAlignment="1">
      <alignment vertical="center" wrapText="1"/>
    </xf>
    <xf numFmtId="0" fontId="31" fillId="22" borderId="0" xfId="0" applyFont="1" applyFill="1" applyAlignment="1">
      <alignment vertical="center" wrapText="1"/>
    </xf>
    <xf numFmtId="0" fontId="31" fillId="0" borderId="8" xfId="0" applyFont="1" applyBorder="1" applyAlignment="1">
      <alignment vertical="center" wrapText="1"/>
    </xf>
    <xf numFmtId="0" fontId="31" fillId="0" borderId="8" xfId="16" applyFont="1" applyBorder="1" applyAlignment="1">
      <alignment vertical="center" wrapText="1"/>
    </xf>
    <xf numFmtId="0" fontId="31" fillId="0" borderId="8" xfId="0" applyFont="1" applyBorder="1" applyAlignment="1">
      <alignment vertical="center"/>
    </xf>
    <xf numFmtId="165" fontId="31" fillId="0" borderId="8" xfId="7" applyFont="1" applyFill="1" applyBorder="1" applyAlignment="1">
      <alignment vertical="center"/>
    </xf>
    <xf numFmtId="4" fontId="31" fillId="0" borderId="8" xfId="7" applyNumberFormat="1" applyFont="1" applyBorder="1" applyAlignment="1">
      <alignment vertical="center"/>
    </xf>
    <xf numFmtId="165" fontId="31" fillId="0" borderId="8" xfId="7" applyFont="1" applyBorder="1" applyAlignment="1">
      <alignment vertical="center"/>
    </xf>
    <xf numFmtId="2" fontId="28" fillId="0" borderId="10" xfId="0" applyNumberFormat="1" applyFont="1" applyBorder="1" applyAlignment="1">
      <alignment vertical="center"/>
    </xf>
    <xf numFmtId="0" fontId="31" fillId="0" borderId="68" xfId="0" applyFont="1" applyBorder="1" applyAlignment="1">
      <alignment vertical="center" wrapText="1"/>
    </xf>
    <xf numFmtId="0" fontId="31" fillId="0" borderId="69" xfId="16" applyFont="1" applyBorder="1" applyAlignment="1">
      <alignment vertical="center" wrapText="1"/>
    </xf>
    <xf numFmtId="0" fontId="31" fillId="22" borderId="67" xfId="0" applyFont="1" applyFill="1" applyBorder="1" applyAlignment="1">
      <alignment vertical="center" wrapText="1"/>
    </xf>
    <xf numFmtId="0" fontId="31" fillId="22" borderId="46" xfId="0" applyFont="1" applyFill="1" applyBorder="1" applyAlignment="1">
      <alignment vertical="center" wrapText="1"/>
    </xf>
    <xf numFmtId="0" fontId="31" fillId="22" borderId="46" xfId="16" applyFont="1" applyFill="1" applyBorder="1" applyAlignment="1">
      <alignment vertical="center" wrapText="1"/>
    </xf>
    <xf numFmtId="0" fontId="31" fillId="22" borderId="46" xfId="0" applyFont="1" applyFill="1" applyBorder="1" applyAlignment="1">
      <alignment vertical="center"/>
    </xf>
    <xf numFmtId="165" fontId="31" fillId="22" borderId="46" xfId="7" applyFont="1" applyFill="1" applyBorder="1" applyAlignment="1">
      <alignment vertical="center"/>
    </xf>
    <xf numFmtId="4" fontId="31" fillId="22" borderId="46" xfId="7" applyNumberFormat="1" applyFont="1" applyFill="1" applyBorder="1" applyAlignment="1">
      <alignment vertical="center"/>
    </xf>
    <xf numFmtId="2" fontId="28" fillId="22" borderId="57" xfId="0" applyNumberFormat="1" applyFont="1" applyFill="1" applyBorder="1" applyAlignment="1">
      <alignment vertical="center"/>
    </xf>
    <xf numFmtId="0" fontId="31" fillId="22" borderId="11" xfId="0" applyFont="1" applyFill="1" applyBorder="1" applyAlignment="1">
      <alignment vertical="center" wrapText="1"/>
    </xf>
    <xf numFmtId="0" fontId="31" fillId="22" borderId="7" xfId="0" applyFont="1" applyFill="1" applyBorder="1" applyAlignment="1">
      <alignment vertical="center" wrapText="1"/>
    </xf>
    <xf numFmtId="0" fontId="31" fillId="22" borderId="7" xfId="16" applyFont="1" applyFill="1" applyBorder="1" applyAlignment="1">
      <alignment vertical="center" wrapText="1"/>
    </xf>
    <xf numFmtId="165" fontId="31" fillId="22" borderId="7" xfId="7" applyFont="1" applyFill="1" applyBorder="1" applyAlignment="1">
      <alignment vertical="center"/>
    </xf>
    <xf numFmtId="4" fontId="31" fillId="22" borderId="7" xfId="7" applyNumberFormat="1" applyFont="1" applyFill="1" applyBorder="1" applyAlignment="1">
      <alignment vertical="center"/>
    </xf>
    <xf numFmtId="2" fontId="28" fillId="22" borderId="12" xfId="0" applyNumberFormat="1" applyFont="1" applyFill="1" applyBorder="1" applyAlignment="1">
      <alignment vertical="center"/>
    </xf>
    <xf numFmtId="0" fontId="0" fillId="22" borderId="15" xfId="0" applyFill="1" applyBorder="1" applyAlignment="1">
      <alignment vertical="center"/>
    </xf>
    <xf numFmtId="0" fontId="8" fillId="15" borderId="0" xfId="0" applyFont="1" applyFill="1" applyAlignment="1">
      <alignment vertical="center"/>
    </xf>
    <xf numFmtId="0" fontId="31" fillId="0" borderId="70" xfId="0" applyFont="1" applyBorder="1" applyAlignment="1">
      <alignment vertical="center" wrapText="1"/>
    </xf>
    <xf numFmtId="0" fontId="13" fillId="0" borderId="71" xfId="0" applyFont="1" applyBorder="1"/>
    <xf numFmtId="0" fontId="0" fillId="23" borderId="1" xfId="0" applyFill="1" applyBorder="1" applyAlignment="1">
      <alignment vertical="center"/>
    </xf>
    <xf numFmtId="0" fontId="0" fillId="23" borderId="1" xfId="0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1" fillId="0" borderId="0" xfId="16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1" fillId="0" borderId="1" xfId="0" applyFont="1" applyBorder="1" applyAlignment="1">
      <alignment vertical="center" wrapText="1"/>
    </xf>
    <xf numFmtId="0" fontId="51" fillId="0" borderId="1" xfId="0" applyFont="1" applyBorder="1" applyAlignment="1">
      <alignment vertical="center"/>
    </xf>
    <xf numFmtId="0" fontId="0" fillId="0" borderId="1" xfId="0" applyBorder="1"/>
    <xf numFmtId="0" fontId="43" fillId="0" borderId="2" xfId="0" applyFont="1" applyBorder="1" applyAlignment="1">
      <alignment vertical="center" wrapText="1"/>
    </xf>
    <xf numFmtId="0" fontId="43" fillId="0" borderId="6" xfId="0" applyFont="1" applyBorder="1" applyAlignment="1">
      <alignment vertical="center" wrapText="1"/>
    </xf>
    <xf numFmtId="0" fontId="51" fillId="0" borderId="3" xfId="0" applyFont="1" applyBorder="1" applyAlignment="1">
      <alignment vertical="center" wrapText="1"/>
    </xf>
    <xf numFmtId="0" fontId="51" fillId="22" borderId="3" xfId="0" applyFont="1" applyFill="1" applyBorder="1" applyAlignment="1">
      <alignment vertical="center" wrapText="1"/>
    </xf>
    <xf numFmtId="0" fontId="51" fillId="22" borderId="4" xfId="0" applyFont="1" applyFill="1" applyBorder="1" applyAlignment="1">
      <alignment vertical="center" wrapText="1"/>
    </xf>
    <xf numFmtId="0" fontId="31" fillId="22" borderId="9" xfId="0" applyFont="1" applyFill="1" applyBorder="1" applyAlignment="1">
      <alignment vertical="center" wrapText="1"/>
    </xf>
    <xf numFmtId="0" fontId="31" fillId="22" borderId="8" xfId="0" applyFont="1" applyFill="1" applyBorder="1" applyAlignment="1">
      <alignment vertical="center" wrapText="1"/>
    </xf>
    <xf numFmtId="165" fontId="31" fillId="22" borderId="8" xfId="7" applyFont="1" applyFill="1" applyBorder="1" applyAlignment="1">
      <alignment vertical="center"/>
    </xf>
    <xf numFmtId="4" fontId="31" fillId="22" borderId="8" xfId="7" applyNumberFormat="1" applyFont="1" applyFill="1" applyBorder="1" applyAlignment="1">
      <alignment vertical="center"/>
    </xf>
    <xf numFmtId="0" fontId="31" fillId="0" borderId="43" xfId="0" applyFont="1" applyBorder="1" applyAlignment="1">
      <alignment vertical="center" wrapText="1"/>
    </xf>
    <xf numFmtId="0" fontId="31" fillId="0" borderId="43" xfId="0" applyFont="1" applyBorder="1" applyAlignment="1">
      <alignment vertical="center"/>
    </xf>
    <xf numFmtId="165" fontId="31" fillId="0" borderId="43" xfId="7" applyFont="1" applyBorder="1" applyAlignment="1">
      <alignment vertical="center"/>
    </xf>
    <xf numFmtId="4" fontId="31" fillId="0" borderId="43" xfId="7" applyNumberFormat="1" applyFont="1" applyBorder="1" applyAlignment="1">
      <alignment vertical="center"/>
    </xf>
    <xf numFmtId="2" fontId="28" fillId="0" borderId="43" xfId="0" applyNumberFormat="1" applyFont="1" applyBorder="1" applyAlignment="1">
      <alignment vertical="center"/>
    </xf>
    <xf numFmtId="0" fontId="54" fillId="27" borderId="1" xfId="0" applyFont="1" applyFill="1" applyBorder="1" applyAlignment="1">
      <alignment horizontal="left" vertical="center" wrapText="1"/>
    </xf>
    <xf numFmtId="0" fontId="54" fillId="27" borderId="2" xfId="0" applyFont="1" applyFill="1" applyBorder="1" applyAlignment="1">
      <alignment horizontal="left" vertical="center" wrapText="1"/>
    </xf>
    <xf numFmtId="165" fontId="51" fillId="0" borderId="4" xfId="7" applyFont="1" applyFill="1" applyBorder="1" applyAlignment="1">
      <alignment vertical="center"/>
    </xf>
    <xf numFmtId="165" fontId="51" fillId="0" borderId="5" xfId="7" applyFont="1" applyBorder="1" applyAlignment="1">
      <alignment vertical="center"/>
    </xf>
    <xf numFmtId="0" fontId="43" fillId="0" borderId="13" xfId="0" applyFont="1" applyBorder="1" applyAlignment="1">
      <alignment vertical="center" wrapText="1"/>
    </xf>
    <xf numFmtId="0" fontId="31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0" xfId="0" applyFont="1" applyBorder="1" applyAlignment="1">
      <alignment vertical="center"/>
    </xf>
    <xf numFmtId="0" fontId="45" fillId="28" borderId="0" xfId="0" applyFont="1" applyFill="1"/>
    <xf numFmtId="0" fontId="31" fillId="0" borderId="55" xfId="0" applyFont="1" applyBorder="1" applyAlignment="1">
      <alignment vertical="center" wrapText="1"/>
    </xf>
    <xf numFmtId="165" fontId="51" fillId="22" borderId="4" xfId="7" applyFont="1" applyFill="1" applyBorder="1" applyAlignment="1">
      <alignment vertical="center"/>
    </xf>
    <xf numFmtId="4" fontId="51" fillId="22" borderId="4" xfId="7" applyNumberFormat="1" applyFont="1" applyFill="1" applyBorder="1" applyAlignment="1">
      <alignment vertical="center"/>
    </xf>
    <xf numFmtId="2" fontId="32" fillId="22" borderId="5" xfId="0" applyNumberFormat="1" applyFont="1" applyFill="1" applyBorder="1" applyAlignment="1">
      <alignment vertical="center"/>
    </xf>
    <xf numFmtId="0" fontId="51" fillId="28" borderId="0" xfId="0" applyFont="1" applyFill="1" applyAlignment="1">
      <alignment vertical="center" wrapText="1"/>
    </xf>
    <xf numFmtId="165" fontId="51" fillId="28" borderId="0" xfId="7" applyFont="1" applyFill="1" applyBorder="1" applyAlignment="1">
      <alignment vertical="center"/>
    </xf>
    <xf numFmtId="4" fontId="51" fillId="28" borderId="0" xfId="7" applyNumberFormat="1" applyFont="1" applyFill="1" applyBorder="1" applyAlignment="1">
      <alignment vertical="center"/>
    </xf>
    <xf numFmtId="2" fontId="55" fillId="28" borderId="0" xfId="0" applyNumberFormat="1" applyFont="1" applyFill="1" applyAlignment="1">
      <alignment vertical="center"/>
    </xf>
    <xf numFmtId="165" fontId="31" fillId="22" borderId="12" xfId="7" applyFont="1" applyFill="1" applyBorder="1" applyAlignment="1">
      <alignment vertical="center"/>
    </xf>
    <xf numFmtId="2" fontId="32" fillId="22" borderId="12" xfId="0" applyNumberFormat="1" applyFont="1" applyFill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51" fillId="0" borderId="8" xfId="0" applyFont="1" applyBorder="1" applyAlignment="1">
      <alignment vertical="center" wrapText="1"/>
    </xf>
    <xf numFmtId="0" fontId="51" fillId="22" borderId="9" xfId="0" applyFont="1" applyFill="1" applyBorder="1" applyAlignment="1">
      <alignment vertical="center" wrapText="1"/>
    </xf>
    <xf numFmtId="2" fontId="32" fillId="22" borderId="10" xfId="0" applyNumberFormat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42" fillId="0" borderId="81" xfId="0" applyFont="1" applyBorder="1" applyAlignment="1">
      <alignment vertical="center" wrapText="1"/>
    </xf>
    <xf numFmtId="0" fontId="43" fillId="0" borderId="81" xfId="0" applyFont="1" applyBorder="1" applyAlignment="1">
      <alignment vertical="center" wrapText="1"/>
    </xf>
    <xf numFmtId="0" fontId="43" fillId="0" borderId="81" xfId="17" applyFont="1" applyBorder="1" applyAlignment="1">
      <alignment vertical="center" wrapText="1"/>
    </xf>
    <xf numFmtId="0" fontId="0" fillId="0" borderId="82" xfId="0" applyBorder="1" applyAlignment="1">
      <alignment horizontal="right" vertical="center" wrapText="1"/>
    </xf>
    <xf numFmtId="0" fontId="6" fillId="0" borderId="60" xfId="0" applyFont="1" applyBorder="1" applyAlignment="1">
      <alignment vertical="center" wrapText="1"/>
    </xf>
    <xf numFmtId="0" fontId="43" fillId="0" borderId="60" xfId="0" applyFont="1" applyBorder="1" applyAlignment="1">
      <alignment vertical="center" wrapText="1"/>
    </xf>
    <xf numFmtId="0" fontId="43" fillId="0" borderId="60" xfId="17" applyFont="1" applyBorder="1" applyAlignment="1">
      <alignment vertical="center" wrapText="1"/>
    </xf>
    <xf numFmtId="0" fontId="0" fillId="0" borderId="83" xfId="0" applyBorder="1" applyAlignment="1">
      <alignment horizontal="right" vertical="center" wrapText="1"/>
    </xf>
    <xf numFmtId="0" fontId="9" fillId="0" borderId="67" xfId="0" applyFont="1" applyBorder="1" applyAlignment="1">
      <alignment vertical="center" wrapText="1"/>
    </xf>
    <xf numFmtId="0" fontId="9" fillId="0" borderId="46" xfId="0" applyFont="1" applyBorder="1" applyAlignment="1">
      <alignment vertical="center" wrapText="1"/>
    </xf>
    <xf numFmtId="0" fontId="51" fillId="0" borderId="46" xfId="0" applyFont="1" applyBorder="1" applyAlignment="1">
      <alignment vertical="center"/>
    </xf>
    <xf numFmtId="165" fontId="51" fillId="0" borderId="46" xfId="7" applyFont="1" applyBorder="1" applyAlignment="1">
      <alignment vertical="center"/>
    </xf>
    <xf numFmtId="0" fontId="8" fillId="0" borderId="57" xfId="0" applyFont="1" applyBorder="1" applyAlignment="1">
      <alignment horizontal="right" vertical="center" wrapText="1"/>
    </xf>
    <xf numFmtId="0" fontId="14" fillId="0" borderId="46" xfId="17" applyFont="1" applyBorder="1" applyAlignment="1">
      <alignment vertical="center" wrapText="1"/>
    </xf>
    <xf numFmtId="4" fontId="51" fillId="0" borderId="57" xfId="7" applyNumberFormat="1" applyFont="1" applyBorder="1" applyAlignment="1">
      <alignment vertical="center"/>
    </xf>
    <xf numFmtId="0" fontId="43" fillId="23" borderId="0" xfId="0" applyFont="1" applyFill="1" applyAlignment="1">
      <alignment vertical="center" wrapText="1"/>
    </xf>
    <xf numFmtId="0" fontId="43" fillId="23" borderId="0" xfId="17" applyFont="1" applyFill="1" applyBorder="1" applyAlignment="1">
      <alignment vertical="center" wrapText="1"/>
    </xf>
    <xf numFmtId="0" fontId="31" fillId="23" borderId="0" xfId="0" applyFont="1" applyFill="1" applyAlignment="1">
      <alignment vertical="center"/>
    </xf>
    <xf numFmtId="165" fontId="31" fillId="23" borderId="0" xfId="7" applyFont="1" applyFill="1" applyBorder="1" applyAlignment="1">
      <alignment vertical="center"/>
    </xf>
    <xf numFmtId="4" fontId="31" fillId="23" borderId="0" xfId="7" applyNumberFormat="1" applyFont="1" applyFill="1" applyBorder="1" applyAlignment="1">
      <alignment vertical="center"/>
    </xf>
    <xf numFmtId="0" fontId="0" fillId="23" borderId="57" xfId="0" applyFill="1" applyBorder="1" applyAlignment="1">
      <alignment horizontal="right" vertical="center" wrapText="1"/>
    </xf>
    <xf numFmtId="0" fontId="9" fillId="0" borderId="68" xfId="0" applyFont="1" applyBorder="1" applyAlignment="1">
      <alignment vertical="center" wrapText="1"/>
    </xf>
    <xf numFmtId="0" fontId="9" fillId="0" borderId="69" xfId="0" applyFont="1" applyBorder="1" applyAlignment="1">
      <alignment vertical="center" wrapText="1"/>
    </xf>
    <xf numFmtId="0" fontId="14" fillId="0" borderId="69" xfId="17" applyFont="1" applyBorder="1" applyAlignment="1">
      <alignment vertical="center" wrapText="1"/>
    </xf>
    <xf numFmtId="0" fontId="51" fillId="0" borderId="69" xfId="0" applyFont="1" applyBorder="1" applyAlignment="1">
      <alignment vertical="center"/>
    </xf>
    <xf numFmtId="165" fontId="51" fillId="0" borderId="69" xfId="7" applyFont="1" applyBorder="1" applyAlignment="1">
      <alignment vertical="center"/>
    </xf>
    <xf numFmtId="4" fontId="51" fillId="0" borderId="80" xfId="7" applyNumberFormat="1" applyFont="1" applyBorder="1" applyAlignment="1">
      <alignment vertical="center"/>
    </xf>
    <xf numFmtId="0" fontId="8" fillId="0" borderId="80" xfId="0" applyFont="1" applyBorder="1" applyAlignment="1">
      <alignment horizontal="right" vertical="center" wrapText="1"/>
    </xf>
    <xf numFmtId="0" fontId="6" fillId="0" borderId="15" xfId="0" applyFont="1" applyBorder="1" applyAlignment="1">
      <alignment vertical="center" wrapText="1"/>
    </xf>
    <xf numFmtId="0" fontId="6" fillId="23" borderId="68" xfId="0" applyFont="1" applyFill="1" applyBorder="1" applyAlignment="1">
      <alignment vertical="center" wrapText="1"/>
    </xf>
    <xf numFmtId="0" fontId="43" fillId="23" borderId="69" xfId="0" applyFont="1" applyFill="1" applyBorder="1" applyAlignment="1">
      <alignment vertical="center" wrapText="1"/>
    </xf>
    <xf numFmtId="0" fontId="43" fillId="23" borderId="69" xfId="17" applyFont="1" applyFill="1" applyBorder="1" applyAlignment="1">
      <alignment vertical="center" wrapText="1"/>
    </xf>
    <xf numFmtId="0" fontId="31" fillId="23" borderId="69" xfId="0" applyFont="1" applyFill="1" applyBorder="1" applyAlignment="1">
      <alignment vertical="center"/>
    </xf>
    <xf numFmtId="165" fontId="31" fillId="23" borderId="69" xfId="7" applyFont="1" applyFill="1" applyBorder="1" applyAlignment="1">
      <alignment vertical="center"/>
    </xf>
    <xf numFmtId="4" fontId="31" fillId="23" borderId="69" xfId="7" applyNumberFormat="1" applyFont="1" applyFill="1" applyBorder="1" applyAlignment="1">
      <alignment vertical="center"/>
    </xf>
    <xf numFmtId="0" fontId="0" fillId="23" borderId="80" xfId="0" applyFill="1" applyBorder="1" applyAlignment="1">
      <alignment horizontal="right" vertical="center" wrapText="1"/>
    </xf>
    <xf numFmtId="0" fontId="6" fillId="0" borderId="66" xfId="0" applyFont="1" applyBorder="1" applyAlignment="1">
      <alignment vertical="center" wrapText="1"/>
    </xf>
    <xf numFmtId="0" fontId="43" fillId="0" borderId="66" xfId="0" applyFont="1" applyBorder="1" applyAlignment="1">
      <alignment vertical="center" wrapText="1"/>
    </xf>
    <xf numFmtId="0" fontId="43" fillId="0" borderId="66" xfId="17" applyFont="1" applyBorder="1" applyAlignment="1">
      <alignment vertical="center" wrapText="1"/>
    </xf>
    <xf numFmtId="0" fontId="0" fillId="0" borderId="84" xfId="0" applyBorder="1" applyAlignment="1">
      <alignment horizontal="right" vertical="center" wrapText="1"/>
    </xf>
    <xf numFmtId="0" fontId="0" fillId="0" borderId="57" xfId="0" applyBorder="1" applyAlignment="1">
      <alignment horizontal="right" vertical="center" wrapText="1"/>
    </xf>
    <xf numFmtId="165" fontId="31" fillId="0" borderId="57" xfId="7" applyFont="1" applyBorder="1" applyAlignment="1">
      <alignment vertical="center"/>
    </xf>
    <xf numFmtId="165" fontId="31" fillId="0" borderId="70" xfId="7" applyFont="1" applyBorder="1" applyAlignment="1">
      <alignment vertical="center"/>
    </xf>
    <xf numFmtId="0" fontId="6" fillId="0" borderId="67" xfId="0" applyFont="1" applyBorder="1" applyAlignment="1">
      <alignment vertical="center" wrapText="1"/>
    </xf>
    <xf numFmtId="0" fontId="6" fillId="0" borderId="68" xfId="0" applyFont="1" applyBorder="1" applyAlignment="1">
      <alignment vertical="center" wrapText="1"/>
    </xf>
    <xf numFmtId="0" fontId="43" fillId="0" borderId="80" xfId="17" applyFont="1" applyBorder="1" applyAlignment="1">
      <alignment vertical="center" wrapText="1"/>
    </xf>
    <xf numFmtId="165" fontId="31" fillId="0" borderId="80" xfId="7" applyFont="1" applyBorder="1" applyAlignment="1">
      <alignment vertical="center"/>
    </xf>
    <xf numFmtId="0" fontId="0" fillId="0" borderId="80" xfId="0" applyBorder="1" applyAlignment="1">
      <alignment horizontal="right" vertical="center" wrapText="1"/>
    </xf>
    <xf numFmtId="4" fontId="51" fillId="0" borderId="69" xfId="7" applyNumberFormat="1" applyFont="1" applyBorder="1" applyAlignment="1">
      <alignment vertical="center"/>
    </xf>
    <xf numFmtId="0" fontId="8" fillId="0" borderId="66" xfId="0" applyFont="1" applyBorder="1" applyAlignment="1">
      <alignment horizontal="right" vertical="center" wrapText="1"/>
    </xf>
    <xf numFmtId="0" fontId="6" fillId="23" borderId="55" xfId="0" applyFont="1" applyFill="1" applyBorder="1" applyAlignment="1">
      <alignment vertical="center" wrapText="1"/>
    </xf>
    <xf numFmtId="0" fontId="31" fillId="0" borderId="57" xfId="0" applyFont="1" applyBorder="1" applyAlignment="1">
      <alignment vertical="center"/>
    </xf>
    <xf numFmtId="4" fontId="31" fillId="0" borderId="57" xfId="7" applyNumberFormat="1" applyFont="1" applyBorder="1" applyAlignment="1">
      <alignment vertical="center"/>
    </xf>
    <xf numFmtId="0" fontId="43" fillId="0" borderId="68" xfId="17" applyFont="1" applyBorder="1" applyAlignment="1">
      <alignment vertical="center" wrapText="1"/>
    </xf>
    <xf numFmtId="0" fontId="43" fillId="0" borderId="66" xfId="0" applyFont="1" applyBorder="1" applyAlignment="1">
      <alignment vertical="center"/>
    </xf>
    <xf numFmtId="4" fontId="31" fillId="0" borderId="80" xfId="7" applyNumberFormat="1" applyFont="1" applyBorder="1" applyAlignment="1">
      <alignment vertical="center"/>
    </xf>
    <xf numFmtId="0" fontId="0" fillId="0" borderId="66" xfId="0" applyBorder="1" applyAlignment="1">
      <alignment horizontal="right" vertical="center" wrapText="1"/>
    </xf>
    <xf numFmtId="0" fontId="15" fillId="0" borderId="66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31" fillId="0" borderId="46" xfId="0" applyFont="1" applyBorder="1" applyAlignment="1">
      <alignment vertical="center"/>
    </xf>
    <xf numFmtId="165" fontId="31" fillId="0" borderId="46" xfId="7" applyFont="1" applyBorder="1" applyAlignment="1">
      <alignment vertical="center"/>
    </xf>
    <xf numFmtId="4" fontId="31" fillId="0" borderId="46" xfId="7" applyNumberFormat="1" applyFont="1" applyBorder="1" applyAlignment="1">
      <alignment vertical="center"/>
    </xf>
    <xf numFmtId="0" fontId="6" fillId="22" borderId="15" xfId="0" applyFont="1" applyFill="1" applyBorder="1" applyAlignment="1">
      <alignment vertical="center" wrapText="1"/>
    </xf>
    <xf numFmtId="0" fontId="43" fillId="22" borderId="15" xfId="0" applyFont="1" applyFill="1" applyBorder="1" applyAlignment="1">
      <alignment vertical="center" wrapText="1"/>
    </xf>
    <xf numFmtId="0" fontId="43" fillId="22" borderId="15" xfId="17" applyFont="1" applyFill="1" applyBorder="1" applyAlignment="1">
      <alignment vertical="center" wrapText="1"/>
    </xf>
    <xf numFmtId="0" fontId="6" fillId="22" borderId="66" xfId="0" applyFont="1" applyFill="1" applyBorder="1" applyAlignment="1">
      <alignment vertical="center" wrapText="1"/>
    </xf>
    <xf numFmtId="0" fontId="43" fillId="22" borderId="66" xfId="0" applyFont="1" applyFill="1" applyBorder="1" applyAlignment="1">
      <alignment vertical="center" wrapText="1"/>
    </xf>
    <xf numFmtId="0" fontId="43" fillId="22" borderId="66" xfId="17" applyFont="1" applyFill="1" applyBorder="1" applyAlignment="1">
      <alignment vertical="center" wrapText="1"/>
    </xf>
    <xf numFmtId="0" fontId="9" fillId="0" borderId="46" xfId="0" applyFont="1" applyBorder="1"/>
    <xf numFmtId="0" fontId="45" fillId="0" borderId="66" xfId="0" applyFont="1" applyBorder="1"/>
    <xf numFmtId="0" fontId="45" fillId="0" borderId="0" xfId="0" applyFont="1" applyAlignment="1">
      <alignment vertical="center" wrapText="1"/>
    </xf>
    <xf numFmtId="0" fontId="45" fillId="0" borderId="46" xfId="0" applyFont="1" applyBorder="1" applyAlignment="1">
      <alignment vertical="center" wrapText="1"/>
    </xf>
    <xf numFmtId="0" fontId="45" fillId="0" borderId="46" xfId="0" applyFont="1" applyBorder="1"/>
    <xf numFmtId="0" fontId="45" fillId="0" borderId="15" xfId="0" applyFont="1" applyBorder="1" applyAlignment="1">
      <alignment vertical="center" wrapText="1"/>
    </xf>
    <xf numFmtId="0" fontId="45" fillId="0" borderId="15" xfId="17" applyFont="1" applyBorder="1" applyAlignment="1">
      <alignment vertical="center" wrapText="1"/>
    </xf>
    <xf numFmtId="0" fontId="45" fillId="0" borderId="66" xfId="0" applyFont="1" applyBorder="1" applyAlignment="1">
      <alignment vertical="center" wrapText="1"/>
    </xf>
    <xf numFmtId="0" fontId="50" fillId="0" borderId="66" xfId="0" applyFont="1" applyBorder="1" applyAlignment="1">
      <alignment vertical="center" wrapText="1"/>
    </xf>
    <xf numFmtId="0" fontId="45" fillId="0" borderId="66" xfId="17" applyFont="1" applyBorder="1" applyAlignment="1">
      <alignment vertical="center" wrapText="1"/>
    </xf>
    <xf numFmtId="0" fontId="45" fillId="0" borderId="67" xfId="0" applyFont="1" applyBorder="1"/>
    <xf numFmtId="0" fontId="45" fillId="28" borderId="0" xfId="0" applyFont="1" applyFill="1" applyAlignment="1">
      <alignment vertical="center" wrapText="1"/>
    </xf>
    <xf numFmtId="0" fontId="45" fillId="28" borderId="0" xfId="17" applyFont="1" applyFill="1" applyBorder="1" applyAlignment="1">
      <alignment vertical="center" wrapText="1"/>
    </xf>
    <xf numFmtId="0" fontId="31" fillId="28" borderId="0" xfId="0" applyFont="1" applyFill="1" applyAlignment="1">
      <alignment vertical="center"/>
    </xf>
    <xf numFmtId="165" fontId="31" fillId="28" borderId="0" xfId="7" applyFont="1" applyFill="1" applyBorder="1" applyAlignment="1">
      <alignment vertical="center"/>
    </xf>
    <xf numFmtId="4" fontId="31" fillId="28" borderId="0" xfId="7" applyNumberFormat="1" applyFont="1" applyFill="1" applyBorder="1" applyAlignment="1">
      <alignment vertical="center"/>
    </xf>
    <xf numFmtId="0" fontId="0" fillId="28" borderId="0" xfId="0" applyFill="1" applyAlignment="1">
      <alignment horizontal="right" vertical="center" wrapText="1"/>
    </xf>
    <xf numFmtId="0" fontId="6" fillId="0" borderId="48" xfId="0" applyFont="1" applyBorder="1" applyAlignment="1">
      <alignment vertical="center" wrapText="1"/>
    </xf>
    <xf numFmtId="0" fontId="45" fillId="0" borderId="48" xfId="0" applyFont="1" applyBorder="1" applyAlignment="1">
      <alignment vertical="center" wrapText="1"/>
    </xf>
    <xf numFmtId="165" fontId="31" fillId="0" borderId="48" xfId="7" applyFont="1" applyBorder="1" applyAlignment="1">
      <alignment vertical="center"/>
    </xf>
    <xf numFmtId="4" fontId="31" fillId="0" borderId="48" xfId="7" applyNumberFormat="1" applyFont="1" applyBorder="1" applyAlignment="1">
      <alignment vertical="center"/>
    </xf>
    <xf numFmtId="0" fontId="0" fillId="0" borderId="48" xfId="0" applyBorder="1" applyAlignment="1">
      <alignment horizontal="right" vertical="center" wrapText="1"/>
    </xf>
    <xf numFmtId="0" fontId="45" fillId="0" borderId="15" xfId="0" applyFont="1" applyBorder="1" applyAlignment="1">
      <alignment vertical="center"/>
    </xf>
    <xf numFmtId="2" fontId="46" fillId="0" borderId="57" xfId="0" applyNumberFormat="1" applyFont="1" applyBorder="1"/>
    <xf numFmtId="0" fontId="14" fillId="0" borderId="46" xfId="0" applyFont="1" applyBorder="1"/>
    <xf numFmtId="0" fontId="14" fillId="0" borderId="66" xfId="17" applyFont="1" applyBorder="1" applyAlignment="1">
      <alignment vertical="center" wrapText="1"/>
    </xf>
    <xf numFmtId="0" fontId="8" fillId="0" borderId="66" xfId="0" applyFont="1" applyBorder="1" applyAlignment="1">
      <alignment vertical="center"/>
    </xf>
    <xf numFmtId="0" fontId="8" fillId="0" borderId="15" xfId="0" applyFont="1" applyBorder="1" applyAlignment="1">
      <alignment horizontal="right" vertical="center" wrapText="1"/>
    </xf>
    <xf numFmtId="0" fontId="9" fillId="0" borderId="67" xfId="0" applyFont="1" applyBorder="1"/>
    <xf numFmtId="0" fontId="9" fillId="22" borderId="67" xfId="0" applyFont="1" applyFill="1" applyBorder="1" applyAlignment="1">
      <alignment vertical="center" wrapText="1"/>
    </xf>
    <xf numFmtId="0" fontId="9" fillId="22" borderId="46" xfId="0" applyFont="1" applyFill="1" applyBorder="1" applyAlignment="1">
      <alignment vertical="center" wrapText="1"/>
    </xf>
    <xf numFmtId="0" fontId="14" fillId="22" borderId="46" xfId="17" applyFont="1" applyFill="1" applyBorder="1" applyAlignment="1">
      <alignment vertical="center" wrapText="1"/>
    </xf>
    <xf numFmtId="0" fontId="51" fillId="22" borderId="46" xfId="0" applyFont="1" applyFill="1" applyBorder="1" applyAlignment="1">
      <alignment vertical="center"/>
    </xf>
    <xf numFmtId="165" fontId="51" fillId="22" borderId="46" xfId="7" applyFont="1" applyFill="1" applyBorder="1" applyAlignment="1">
      <alignment vertical="center"/>
    </xf>
    <xf numFmtId="4" fontId="51" fillId="22" borderId="57" xfId="7" applyNumberFormat="1" applyFont="1" applyFill="1" applyBorder="1" applyAlignment="1">
      <alignment vertical="center"/>
    </xf>
    <xf numFmtId="2" fontId="46" fillId="0" borderId="15" xfId="0" applyNumberFormat="1" applyFont="1" applyBorder="1"/>
    <xf numFmtId="0" fontId="0" fillId="22" borderId="83" xfId="0" applyFill="1" applyBorder="1" applyAlignment="1">
      <alignment horizontal="right" vertical="center" wrapText="1"/>
    </xf>
    <xf numFmtId="0" fontId="45" fillId="22" borderId="67" xfId="0" applyFont="1" applyFill="1" applyBorder="1"/>
    <xf numFmtId="0" fontId="45" fillId="22" borderId="46" xfId="0" applyFont="1" applyFill="1" applyBorder="1"/>
    <xf numFmtId="0" fontId="14" fillId="22" borderId="46" xfId="0" applyFont="1" applyFill="1" applyBorder="1"/>
    <xf numFmtId="0" fontId="45" fillId="23" borderId="67" xfId="0" applyFont="1" applyFill="1" applyBorder="1"/>
    <xf numFmtId="0" fontId="45" fillId="23" borderId="46" xfId="0" applyFont="1" applyFill="1" applyBorder="1"/>
    <xf numFmtId="0" fontId="45" fillId="23" borderId="57" xfId="0" applyFont="1" applyFill="1" applyBorder="1"/>
    <xf numFmtId="0" fontId="45" fillId="0" borderId="60" xfId="0" applyFont="1" applyBorder="1" applyAlignment="1">
      <alignment vertical="center" wrapText="1"/>
    </xf>
    <xf numFmtId="0" fontId="15" fillId="0" borderId="68" xfId="0" applyFont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14" fillId="0" borderId="15" xfId="17" applyFont="1" applyBorder="1" applyAlignment="1">
      <alignment vertical="center" wrapText="1"/>
    </xf>
    <xf numFmtId="0" fontId="56" fillId="0" borderId="15" xfId="0" applyFont="1" applyBorder="1" applyAlignment="1">
      <alignment vertical="center" readingOrder="1"/>
    </xf>
    <xf numFmtId="0" fontId="57" fillId="0" borderId="15" xfId="0" applyFont="1" applyBorder="1" applyAlignment="1">
      <alignment vertical="center"/>
    </xf>
    <xf numFmtId="2" fontId="57" fillId="0" borderId="15" xfId="0" applyNumberFormat="1" applyFont="1" applyBorder="1" applyAlignment="1">
      <alignment horizontal="right" vertical="center" wrapText="1"/>
    </xf>
    <xf numFmtId="0" fontId="56" fillId="0" borderId="86" xfId="0" quotePrefix="1" applyFont="1" applyBorder="1" applyAlignment="1">
      <alignment vertical="center" readingOrder="1"/>
    </xf>
    <xf numFmtId="0" fontId="56" fillId="0" borderId="86" xfId="0" applyFont="1" applyBorder="1" applyAlignment="1">
      <alignment vertical="center" readingOrder="1"/>
    </xf>
    <xf numFmtId="0" fontId="57" fillId="0" borderId="15" xfId="17" applyFont="1" applyBorder="1" applyAlignment="1">
      <alignment vertical="center" wrapText="1"/>
    </xf>
    <xf numFmtId="0" fontId="45" fillId="0" borderId="67" xfId="0" applyFont="1" applyBorder="1" applyAlignment="1">
      <alignment vertical="center"/>
    </xf>
    <xf numFmtId="0" fontId="45" fillId="0" borderId="46" xfId="0" applyFont="1" applyBorder="1" applyAlignment="1">
      <alignment vertical="center"/>
    </xf>
    <xf numFmtId="0" fontId="56" fillId="0" borderId="87" xfId="0" applyFont="1" applyBorder="1" applyAlignment="1">
      <alignment vertical="center" readingOrder="1"/>
    </xf>
    <xf numFmtId="0" fontId="57" fillId="0" borderId="66" xfId="17" applyFont="1" applyBorder="1" applyAlignment="1">
      <alignment vertical="center" wrapText="1"/>
    </xf>
    <xf numFmtId="0" fontId="57" fillId="0" borderId="66" xfId="0" applyFont="1" applyBorder="1" applyAlignment="1">
      <alignment vertical="center"/>
    </xf>
    <xf numFmtId="2" fontId="57" fillId="0" borderId="66" xfId="0" applyNumberFormat="1" applyFont="1" applyBorder="1" applyAlignment="1">
      <alignment horizontal="right" vertical="center" wrapText="1"/>
    </xf>
    <xf numFmtId="4" fontId="32" fillId="0" borderId="15" xfId="7" applyNumberFormat="1" applyFont="1" applyBorder="1" applyAlignment="1">
      <alignment vertical="center"/>
    </xf>
    <xf numFmtId="0" fontId="45" fillId="0" borderId="0" xfId="0" applyFont="1" applyAlignment="1">
      <alignment vertical="center"/>
    </xf>
    <xf numFmtId="0" fontId="0" fillId="0" borderId="63" xfId="0" applyBorder="1" applyAlignment="1">
      <alignment vertical="center"/>
    </xf>
    <xf numFmtId="0" fontId="0" fillId="0" borderId="66" xfId="0" applyBorder="1" applyAlignment="1">
      <alignment vertical="center"/>
    </xf>
    <xf numFmtId="0" fontId="14" fillId="0" borderId="48" xfId="0" applyFont="1" applyBorder="1" applyAlignment="1">
      <alignment vertical="center" wrapText="1"/>
    </xf>
    <xf numFmtId="0" fontId="14" fillId="0" borderId="48" xfId="17" applyFont="1" applyBorder="1" applyAlignment="1">
      <alignment vertical="center" wrapText="1"/>
    </xf>
    <xf numFmtId="0" fontId="8" fillId="0" borderId="48" xfId="0" applyFont="1" applyBorder="1" applyAlignment="1">
      <alignment vertical="center"/>
    </xf>
    <xf numFmtId="4" fontId="31" fillId="0" borderId="69" xfId="7" applyNumberFormat="1" applyFont="1" applyBorder="1" applyAlignment="1">
      <alignment vertical="center"/>
    </xf>
    <xf numFmtId="4" fontId="31" fillId="23" borderId="67" xfId="7" applyNumberFormat="1" applyFont="1" applyFill="1" applyBorder="1" applyAlignment="1">
      <alignment vertical="center"/>
    </xf>
    <xf numFmtId="0" fontId="8" fillId="23" borderId="57" xfId="0" applyFont="1" applyFill="1" applyBorder="1" applyAlignment="1">
      <alignment horizontal="right" vertical="center" wrapText="1"/>
    </xf>
    <xf numFmtId="0" fontId="14" fillId="23" borderId="57" xfId="17" applyFont="1" applyFill="1" applyBorder="1" applyAlignment="1">
      <alignment vertical="center" wrapText="1"/>
    </xf>
    <xf numFmtId="0" fontId="45" fillId="28" borderId="67" xfId="0" applyFont="1" applyFill="1" applyBorder="1"/>
    <xf numFmtId="2" fontId="14" fillId="28" borderId="57" xfId="0" applyNumberFormat="1" applyFont="1" applyFill="1" applyBorder="1"/>
    <xf numFmtId="0" fontId="14" fillId="28" borderId="57" xfId="0" applyFont="1" applyFill="1" applyBorder="1"/>
    <xf numFmtId="2" fontId="45" fillId="0" borderId="0" xfId="0" applyNumberFormat="1" applyFont="1"/>
    <xf numFmtId="0" fontId="59" fillId="3" borderId="58" xfId="17" applyFont="1" applyFill="1" applyBorder="1" applyAlignment="1">
      <alignment horizontal="center" vertical="center"/>
    </xf>
    <xf numFmtId="0" fontId="59" fillId="3" borderId="0" xfId="17" applyFont="1" applyFill="1" applyBorder="1" applyAlignment="1">
      <alignment horizontal="center" vertical="center"/>
    </xf>
    <xf numFmtId="0" fontId="59" fillId="3" borderId="0" xfId="0" applyFont="1" applyFill="1" applyAlignment="1">
      <alignment horizontal="center" vertical="center" wrapText="1"/>
    </xf>
    <xf numFmtId="0" fontId="44" fillId="28" borderId="58" xfId="0" applyFont="1" applyFill="1" applyBorder="1" applyAlignment="1">
      <alignment vertical="center" wrapText="1"/>
    </xf>
    <xf numFmtId="0" fontId="56" fillId="28" borderId="15" xfId="0" applyFont="1" applyFill="1" applyBorder="1" applyAlignment="1">
      <alignment vertical="center" readingOrder="1"/>
    </xf>
    <xf numFmtId="0" fontId="57" fillId="28" borderId="15" xfId="0" applyFont="1" applyFill="1" applyBorder="1" applyAlignment="1">
      <alignment vertical="center"/>
    </xf>
    <xf numFmtId="165" fontId="31" fillId="28" borderId="15" xfId="7" applyFont="1" applyFill="1" applyBorder="1" applyAlignment="1">
      <alignment vertical="center"/>
    </xf>
    <xf numFmtId="4" fontId="31" fillId="28" borderId="15" xfId="7" applyNumberFormat="1" applyFont="1" applyFill="1" applyBorder="1" applyAlignment="1">
      <alignment vertical="center"/>
    </xf>
    <xf numFmtId="2" fontId="57" fillId="28" borderId="15" xfId="0" applyNumberFormat="1" applyFont="1" applyFill="1" applyBorder="1" applyAlignment="1">
      <alignment horizontal="right" vertical="center" wrapText="1"/>
    </xf>
    <xf numFmtId="0" fontId="45" fillId="0" borderId="67" xfId="0" applyFont="1" applyBorder="1" applyAlignment="1">
      <alignment vertical="center" wrapText="1"/>
    </xf>
    <xf numFmtId="0" fontId="43" fillId="0" borderId="46" xfId="0" applyFont="1" applyBorder="1" applyAlignment="1">
      <alignment vertical="center" wrapText="1"/>
    </xf>
    <xf numFmtId="0" fontId="31" fillId="28" borderId="9" xfId="0" applyFont="1" applyFill="1" applyBorder="1" applyAlignment="1">
      <alignment vertical="center" wrapText="1"/>
    </xf>
    <xf numFmtId="0" fontId="43" fillId="28" borderId="2" xfId="0" applyFont="1" applyFill="1" applyBorder="1" applyAlignment="1">
      <alignment vertical="center" wrapText="1"/>
    </xf>
    <xf numFmtId="0" fontId="31" fillId="28" borderId="8" xfId="0" applyFont="1" applyFill="1" applyBorder="1" applyAlignment="1">
      <alignment vertical="center" wrapText="1"/>
    </xf>
    <xf numFmtId="165" fontId="31" fillId="28" borderId="8" xfId="7" applyFont="1" applyFill="1" applyBorder="1" applyAlignment="1">
      <alignment vertical="center"/>
    </xf>
    <xf numFmtId="4" fontId="31" fillId="28" borderId="8" xfId="7" applyNumberFormat="1" applyFont="1" applyFill="1" applyBorder="1" applyAlignment="1">
      <alignment vertical="center"/>
    </xf>
    <xf numFmtId="2" fontId="32" fillId="28" borderId="10" xfId="0" applyNumberFormat="1" applyFont="1" applyFill="1" applyBorder="1" applyAlignment="1">
      <alignment vertical="center"/>
    </xf>
    <xf numFmtId="0" fontId="31" fillId="28" borderId="67" xfId="0" applyFont="1" applyFill="1" applyBorder="1" applyAlignment="1">
      <alignment vertical="center" wrapText="1"/>
    </xf>
    <xf numFmtId="0" fontId="43" fillId="28" borderId="46" xfId="0" applyFont="1" applyFill="1" applyBorder="1" applyAlignment="1">
      <alignment vertical="center" wrapText="1"/>
    </xf>
    <xf numFmtId="0" fontId="9" fillId="28" borderId="0" xfId="0" applyFont="1" applyFill="1" applyAlignment="1">
      <alignment vertical="center" wrapText="1"/>
    </xf>
    <xf numFmtId="0" fontId="43" fillId="0" borderId="69" xfId="0" applyFont="1" applyBorder="1" applyAlignment="1">
      <alignment vertical="center" wrapText="1"/>
    </xf>
    <xf numFmtId="0" fontId="31" fillId="0" borderId="69" xfId="0" applyFont="1" applyBorder="1" applyAlignment="1">
      <alignment vertical="center" wrapText="1"/>
    </xf>
    <xf numFmtId="0" fontId="31" fillId="0" borderId="69" xfId="0" applyFont="1" applyBorder="1" applyAlignment="1">
      <alignment vertical="center"/>
    </xf>
    <xf numFmtId="165" fontId="31" fillId="0" borderId="69" xfId="7" applyFont="1" applyBorder="1" applyAlignment="1">
      <alignment vertical="center"/>
    </xf>
    <xf numFmtId="0" fontId="31" fillId="28" borderId="46" xfId="0" applyFont="1" applyFill="1" applyBorder="1" applyAlignment="1">
      <alignment vertical="center" wrapText="1"/>
    </xf>
    <xf numFmtId="0" fontId="31" fillId="28" borderId="46" xfId="0" applyFont="1" applyFill="1" applyBorder="1" applyAlignment="1">
      <alignment vertical="center"/>
    </xf>
    <xf numFmtId="165" fontId="31" fillId="28" borderId="46" xfId="7" applyFont="1" applyFill="1" applyBorder="1" applyAlignment="1">
      <alignment vertical="center"/>
    </xf>
    <xf numFmtId="4" fontId="31" fillId="28" borderId="46" xfId="7" applyNumberFormat="1" applyFont="1" applyFill="1" applyBorder="1" applyAlignment="1">
      <alignment vertical="center"/>
    </xf>
    <xf numFmtId="0" fontId="31" fillId="22" borderId="68" xfId="0" applyFont="1" applyFill="1" applyBorder="1" applyAlignment="1">
      <alignment vertical="center" wrapText="1"/>
    </xf>
    <xf numFmtId="0" fontId="43" fillId="22" borderId="69" xfId="0" applyFont="1" applyFill="1" applyBorder="1" applyAlignment="1">
      <alignment vertical="center" wrapText="1"/>
    </xf>
    <xf numFmtId="0" fontId="31" fillId="22" borderId="69" xfId="0" applyFont="1" applyFill="1" applyBorder="1" applyAlignment="1">
      <alignment vertical="center" wrapText="1"/>
    </xf>
    <xf numFmtId="0" fontId="31" fillId="22" borderId="69" xfId="0" applyFont="1" applyFill="1" applyBorder="1" applyAlignment="1">
      <alignment vertical="center"/>
    </xf>
    <xf numFmtId="165" fontId="31" fillId="22" borderId="69" xfId="7" applyFont="1" applyFill="1" applyBorder="1" applyAlignment="1">
      <alignment vertical="center"/>
    </xf>
    <xf numFmtId="4" fontId="31" fillId="22" borderId="69" xfId="7" applyNumberFormat="1" applyFont="1" applyFill="1" applyBorder="1" applyAlignment="1">
      <alignment vertical="center"/>
    </xf>
    <xf numFmtId="0" fontId="43" fillId="23" borderId="46" xfId="0" applyFont="1" applyFill="1" applyBorder="1" applyAlignment="1">
      <alignment vertical="center" wrapText="1"/>
    </xf>
    <xf numFmtId="0" fontId="31" fillId="23" borderId="46" xfId="0" applyFont="1" applyFill="1" applyBorder="1" applyAlignment="1">
      <alignment vertical="center"/>
    </xf>
    <xf numFmtId="165" fontId="31" fillId="23" borderId="46" xfId="7" applyFont="1" applyFill="1" applyBorder="1" applyAlignment="1">
      <alignment vertical="center"/>
    </xf>
    <xf numFmtId="4" fontId="31" fillId="23" borderId="46" xfId="7" applyNumberFormat="1" applyFont="1" applyFill="1" applyBorder="1" applyAlignment="1">
      <alignment vertical="center"/>
    </xf>
    <xf numFmtId="2" fontId="0" fillId="0" borderId="82" xfId="0" applyNumberFormat="1" applyBorder="1" applyAlignment="1">
      <alignment horizontal="right" vertical="center" wrapText="1"/>
    </xf>
    <xf numFmtId="0" fontId="43" fillId="22" borderId="68" xfId="0" applyFont="1" applyFill="1" applyBorder="1" applyAlignment="1">
      <alignment vertical="center" wrapText="1"/>
    </xf>
    <xf numFmtId="0" fontId="43" fillId="28" borderId="67" xfId="0" applyFont="1" applyFill="1" applyBorder="1" applyAlignment="1">
      <alignment vertical="center" wrapText="1"/>
    </xf>
    <xf numFmtId="0" fontId="44" fillId="0" borderId="66" xfId="0" applyFont="1" applyBorder="1" applyAlignment="1">
      <alignment vertical="center" wrapText="1"/>
    </xf>
    <xf numFmtId="0" fontId="44" fillId="0" borderId="60" xfId="0" applyFont="1" applyBorder="1" applyAlignment="1">
      <alignment vertical="center" wrapText="1"/>
    </xf>
    <xf numFmtId="0" fontId="44" fillId="22" borderId="68" xfId="0" applyFont="1" applyFill="1" applyBorder="1" applyAlignment="1">
      <alignment vertical="center" wrapText="1"/>
    </xf>
    <xf numFmtId="0" fontId="44" fillId="28" borderId="67" xfId="0" applyFont="1" applyFill="1" applyBorder="1" applyAlignment="1">
      <alignment vertical="center" wrapText="1"/>
    </xf>
    <xf numFmtId="0" fontId="57" fillId="0" borderId="58" xfId="0" applyFont="1" applyBorder="1" applyAlignment="1">
      <alignment vertical="center" wrapText="1"/>
    </xf>
    <xf numFmtId="165" fontId="0" fillId="0" borderId="47" xfId="7" applyFont="1" applyBorder="1" applyAlignment="1">
      <alignment vertical="center"/>
    </xf>
    <xf numFmtId="4" fontId="0" fillId="0" borderId="64" xfId="7" applyNumberFormat="1" applyFont="1" applyBorder="1" applyAlignment="1">
      <alignment vertical="center"/>
    </xf>
    <xf numFmtId="0" fontId="57" fillId="0" borderId="60" xfId="0" applyFont="1" applyBorder="1" applyAlignment="1">
      <alignment vertical="center" wrapText="1"/>
    </xf>
    <xf numFmtId="0" fontId="58" fillId="28" borderId="67" xfId="0" applyFont="1" applyFill="1" applyBorder="1" applyAlignment="1">
      <alignment vertical="center" wrapText="1"/>
    </xf>
    <xf numFmtId="0" fontId="45" fillId="28" borderId="46" xfId="0" applyFont="1" applyFill="1" applyBorder="1" applyAlignment="1">
      <alignment vertical="center" wrapText="1"/>
    </xf>
    <xf numFmtId="0" fontId="0" fillId="28" borderId="46" xfId="0" applyFill="1" applyBorder="1" applyAlignment="1">
      <alignment vertical="center"/>
    </xf>
    <xf numFmtId="165" fontId="0" fillId="28" borderId="46" xfId="7" applyFont="1" applyFill="1" applyBorder="1" applyAlignment="1">
      <alignment vertical="center"/>
    </xf>
    <xf numFmtId="4" fontId="0" fillId="28" borderId="46" xfId="7" applyNumberFormat="1" applyFont="1" applyFill="1" applyBorder="1" applyAlignment="1">
      <alignment vertical="center"/>
    </xf>
    <xf numFmtId="2" fontId="0" fillId="28" borderId="57" xfId="0" applyNumberFormat="1" applyFill="1" applyBorder="1" applyAlignment="1">
      <alignment horizontal="right" vertical="center" wrapText="1"/>
    </xf>
    <xf numFmtId="0" fontId="57" fillId="22" borderId="68" xfId="0" applyFont="1" applyFill="1" applyBorder="1" applyAlignment="1">
      <alignment vertical="center" wrapText="1"/>
    </xf>
    <xf numFmtId="4" fontId="31" fillId="22" borderId="80" xfId="7" applyNumberFormat="1" applyFont="1" applyFill="1" applyBorder="1" applyAlignment="1">
      <alignment vertical="center"/>
    </xf>
    <xf numFmtId="0" fontId="60" fillId="0" borderId="60" xfId="0" applyFont="1" applyBorder="1" applyAlignment="1">
      <alignment vertical="center" wrapText="1"/>
    </xf>
    <xf numFmtId="0" fontId="57" fillId="22" borderId="67" xfId="0" applyFont="1" applyFill="1" applyBorder="1" applyAlignment="1">
      <alignment vertical="center" wrapText="1"/>
    </xf>
    <xf numFmtId="0" fontId="43" fillId="22" borderId="46" xfId="0" applyFont="1" applyFill="1" applyBorder="1" applyAlignment="1">
      <alignment vertical="center" wrapText="1"/>
    </xf>
    <xf numFmtId="4" fontId="31" fillId="22" borderId="57" xfId="7" applyNumberFormat="1" applyFont="1" applyFill="1" applyBorder="1" applyAlignment="1">
      <alignment vertical="center"/>
    </xf>
    <xf numFmtId="0" fontId="57" fillId="0" borderId="66" xfId="0" applyFont="1" applyBorder="1" applyAlignment="1">
      <alignment vertical="center" wrapText="1"/>
    </xf>
    <xf numFmtId="0" fontId="57" fillId="22" borderId="69" xfId="0" applyFont="1" applyFill="1" applyBorder="1" applyAlignment="1">
      <alignment vertical="center" wrapText="1"/>
    </xf>
    <xf numFmtId="0" fontId="57" fillId="29" borderId="67" xfId="0" applyFont="1" applyFill="1" applyBorder="1" applyAlignment="1">
      <alignment vertical="center" wrapText="1"/>
    </xf>
    <xf numFmtId="0" fontId="57" fillId="29" borderId="46" xfId="0" applyFont="1" applyFill="1" applyBorder="1" applyAlignment="1">
      <alignment vertical="center" wrapText="1"/>
    </xf>
    <xf numFmtId="0" fontId="43" fillId="29" borderId="46" xfId="0" applyFont="1" applyFill="1" applyBorder="1" applyAlignment="1">
      <alignment vertical="center" wrapText="1"/>
    </xf>
    <xf numFmtId="0" fontId="31" fillId="29" borderId="46" xfId="0" applyFont="1" applyFill="1" applyBorder="1" applyAlignment="1">
      <alignment vertical="center"/>
    </xf>
    <xf numFmtId="165" fontId="31" fillId="29" borderId="46" xfId="7" applyFont="1" applyFill="1" applyBorder="1" applyAlignment="1">
      <alignment vertical="center"/>
    </xf>
    <xf numFmtId="4" fontId="31" fillId="29" borderId="46" xfId="7" applyNumberFormat="1" applyFont="1" applyFill="1" applyBorder="1" applyAlignment="1">
      <alignment vertical="center"/>
    </xf>
    <xf numFmtId="0" fontId="43" fillId="29" borderId="81" xfId="0" applyFont="1" applyFill="1" applyBorder="1" applyAlignment="1">
      <alignment vertical="center" wrapText="1"/>
    </xf>
    <xf numFmtId="0" fontId="31" fillId="29" borderId="64" xfId="0" applyFont="1" applyFill="1" applyBorder="1" applyAlignment="1">
      <alignment vertical="center"/>
    </xf>
    <xf numFmtId="165" fontId="31" fillId="29" borderId="64" xfId="7" applyFont="1" applyFill="1" applyBorder="1" applyAlignment="1">
      <alignment vertical="center"/>
    </xf>
    <xf numFmtId="4" fontId="31" fillId="29" borderId="64" xfId="7" applyNumberFormat="1" applyFont="1" applyFill="1" applyBorder="1" applyAlignment="1">
      <alignment vertical="center"/>
    </xf>
    <xf numFmtId="0" fontId="57" fillId="29" borderId="0" xfId="0" applyFont="1" applyFill="1" applyAlignment="1">
      <alignment vertical="center" wrapText="1"/>
    </xf>
    <xf numFmtId="0" fontId="58" fillId="0" borderId="0" xfId="0" applyFont="1"/>
    <xf numFmtId="0" fontId="60" fillId="0" borderId="66" xfId="0" applyFont="1" applyBorder="1" applyAlignment="1">
      <alignment vertical="center" wrapText="1"/>
    </xf>
    <xf numFmtId="0" fontId="43" fillId="29" borderId="69" xfId="17" applyFont="1" applyFill="1" applyBorder="1" applyAlignment="1">
      <alignment vertical="center" wrapText="1"/>
    </xf>
    <xf numFmtId="4" fontId="31" fillId="29" borderId="69" xfId="7" applyNumberFormat="1" applyFont="1" applyFill="1" applyBorder="1" applyAlignment="1">
      <alignment vertical="center"/>
    </xf>
    <xf numFmtId="2" fontId="0" fillId="29" borderId="80" xfId="0" applyNumberFormat="1" applyFill="1" applyBorder="1" applyAlignment="1">
      <alignment horizontal="right" vertical="center" wrapText="1"/>
    </xf>
    <xf numFmtId="4" fontId="31" fillId="30" borderId="15" xfId="7" applyNumberFormat="1" applyFont="1" applyFill="1" applyBorder="1" applyAlignment="1">
      <alignment vertical="center"/>
    </xf>
    <xf numFmtId="0" fontId="60" fillId="0" borderId="58" xfId="0" applyFont="1" applyBorder="1" applyAlignment="1">
      <alignment vertical="center" wrapText="1"/>
    </xf>
    <xf numFmtId="2" fontId="0" fillId="0" borderId="83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2" fontId="0" fillId="0" borderId="66" xfId="0" applyNumberFormat="1" applyBorder="1" applyAlignment="1">
      <alignment horizontal="right" vertical="center" wrapText="1"/>
    </xf>
    <xf numFmtId="0" fontId="43" fillId="29" borderId="67" xfId="0" applyFont="1" applyFill="1" applyBorder="1" applyAlignment="1">
      <alignment vertical="center" wrapText="1"/>
    </xf>
    <xf numFmtId="0" fontId="44" fillId="0" borderId="81" xfId="0" applyFont="1" applyBorder="1" applyAlignment="1">
      <alignment vertical="center" wrapText="1"/>
    </xf>
    <xf numFmtId="2" fontId="8" fillId="0" borderId="84" xfId="0" applyNumberFormat="1" applyFont="1" applyBorder="1" applyAlignment="1">
      <alignment horizontal="right" vertical="center" wrapText="1"/>
    </xf>
    <xf numFmtId="0" fontId="62" fillId="29" borderId="61" xfId="0" applyFont="1" applyFill="1" applyBorder="1" applyAlignment="1">
      <alignment vertical="center" wrapText="1"/>
    </xf>
    <xf numFmtId="0" fontId="62" fillId="29" borderId="20" xfId="0" applyFont="1" applyFill="1" applyBorder="1" applyAlignment="1">
      <alignment vertical="center" wrapText="1"/>
    </xf>
    <xf numFmtId="0" fontId="62" fillId="29" borderId="20" xfId="17" applyFont="1" applyFill="1" applyBorder="1" applyAlignment="1">
      <alignment vertical="center" wrapText="1"/>
    </xf>
    <xf numFmtId="0" fontId="63" fillId="29" borderId="20" xfId="0" applyFont="1" applyFill="1" applyBorder="1" applyAlignment="1">
      <alignment vertical="center"/>
    </xf>
    <xf numFmtId="165" fontId="63" fillId="29" borderId="20" xfId="7" applyFont="1" applyFill="1" applyBorder="1" applyAlignment="1">
      <alignment vertical="center"/>
    </xf>
    <xf numFmtId="4" fontId="63" fillId="29" borderId="20" xfId="7" applyNumberFormat="1" applyFont="1" applyFill="1" applyBorder="1" applyAlignment="1">
      <alignment vertical="center"/>
    </xf>
    <xf numFmtId="2" fontId="63" fillId="29" borderId="57" xfId="0" applyNumberFormat="1" applyFont="1" applyFill="1" applyBorder="1" applyAlignment="1">
      <alignment horizontal="right" vertical="center" wrapText="1"/>
    </xf>
    <xf numFmtId="0" fontId="61" fillId="0" borderId="58" xfId="0" applyFont="1" applyBorder="1" applyAlignment="1">
      <alignment vertical="center" wrapText="1"/>
    </xf>
    <xf numFmtId="0" fontId="64" fillId="0" borderId="58" xfId="0" applyFont="1" applyBorder="1" applyAlignment="1">
      <alignment vertical="center" wrapText="1"/>
    </xf>
    <xf numFmtId="0" fontId="61" fillId="0" borderId="60" xfId="0" applyFont="1" applyBorder="1" applyAlignment="1">
      <alignment vertical="center" wrapText="1"/>
    </xf>
    <xf numFmtId="2" fontId="14" fillId="0" borderId="15" xfId="0" applyNumberFormat="1" applyFont="1" applyBorder="1"/>
    <xf numFmtId="0" fontId="64" fillId="0" borderId="60" xfId="0" applyFont="1" applyBorder="1" applyAlignment="1">
      <alignment vertical="center" wrapText="1"/>
    </xf>
    <xf numFmtId="0" fontId="57" fillId="0" borderId="15" xfId="0" applyFont="1" applyBorder="1" applyAlignment="1">
      <alignment vertical="center" wrapText="1"/>
    </xf>
    <xf numFmtId="0" fontId="45" fillId="0" borderId="61" xfId="0" applyFont="1" applyBorder="1"/>
    <xf numFmtId="0" fontId="45" fillId="0" borderId="20" xfId="0" applyFont="1" applyBorder="1"/>
    <xf numFmtId="0" fontId="44" fillId="0" borderId="61" xfId="0" applyFont="1" applyBorder="1" applyAlignment="1">
      <alignment vertical="center" wrapText="1"/>
    </xf>
    <xf numFmtId="0" fontId="43" fillId="0" borderId="20" xfId="0" applyFont="1" applyBorder="1" applyAlignment="1">
      <alignment vertical="center" wrapText="1"/>
    </xf>
    <xf numFmtId="0" fontId="14" fillId="0" borderId="20" xfId="17" applyFont="1" applyBorder="1" applyAlignment="1">
      <alignment vertical="center" wrapText="1"/>
    </xf>
    <xf numFmtId="0" fontId="31" fillId="0" borderId="20" xfId="0" applyFont="1" applyBorder="1" applyAlignment="1">
      <alignment vertical="center"/>
    </xf>
    <xf numFmtId="165" fontId="31" fillId="0" borderId="20" xfId="7" applyFont="1" applyBorder="1" applyAlignment="1">
      <alignment vertical="center"/>
    </xf>
    <xf numFmtId="4" fontId="31" fillId="0" borderId="20" xfId="7" applyNumberFormat="1" applyFont="1" applyBorder="1" applyAlignment="1">
      <alignment vertical="center"/>
    </xf>
    <xf numFmtId="2" fontId="8" fillId="0" borderId="46" xfId="0" applyNumberFormat="1" applyFont="1" applyBorder="1" applyAlignment="1">
      <alignment horizontal="right" vertical="center" wrapText="1"/>
    </xf>
    <xf numFmtId="0" fontId="45" fillId="31" borderId="15" xfId="0" applyFont="1" applyFill="1" applyBorder="1"/>
    <xf numFmtId="2" fontId="45" fillId="31" borderId="15" xfId="0" applyNumberFormat="1" applyFont="1" applyFill="1" applyBorder="1"/>
    <xf numFmtId="2" fontId="45" fillId="22" borderId="0" xfId="0" applyNumberFormat="1" applyFont="1" applyFill="1"/>
    <xf numFmtId="0" fontId="65" fillId="31" borderId="15" xfId="0" applyFont="1" applyFill="1" applyBorder="1"/>
    <xf numFmtId="0" fontId="65" fillId="22" borderId="0" xfId="0" applyFont="1" applyFill="1"/>
    <xf numFmtId="4" fontId="31" fillId="23" borderId="20" xfId="7" applyNumberFormat="1" applyFont="1" applyFill="1" applyBorder="1" applyAlignment="1">
      <alignment vertical="center"/>
    </xf>
    <xf numFmtId="0" fontId="44" fillId="0" borderId="68" xfId="0" applyFont="1" applyBorder="1" applyAlignment="1">
      <alignment vertical="center" wrapText="1"/>
    </xf>
    <xf numFmtId="0" fontId="44" fillId="0" borderId="89" xfId="0" applyFont="1" applyBorder="1" applyAlignment="1">
      <alignment vertical="center" wrapText="1"/>
    </xf>
    <xf numFmtId="4" fontId="8" fillId="0" borderId="65" xfId="7" applyNumberFormat="1" applyFont="1" applyBorder="1" applyAlignment="1">
      <alignment vertical="center"/>
    </xf>
    <xf numFmtId="0" fontId="0" fillId="22" borderId="0" xfId="0" applyFill="1"/>
    <xf numFmtId="0" fontId="43" fillId="23" borderId="67" xfId="0" applyFont="1" applyFill="1" applyBorder="1" applyAlignment="1">
      <alignment vertical="center" wrapText="1"/>
    </xf>
    <xf numFmtId="2" fontId="0" fillId="23" borderId="57" xfId="0" applyNumberFormat="1" applyFill="1" applyBorder="1" applyAlignment="1">
      <alignment horizontal="right" vertical="center" wrapText="1"/>
    </xf>
    <xf numFmtId="2" fontId="8" fillId="0" borderId="90" xfId="0" applyNumberFormat="1" applyFont="1" applyBorder="1" applyAlignment="1">
      <alignment horizontal="right" vertical="center" wrapText="1"/>
    </xf>
    <xf numFmtId="0" fontId="50" fillId="0" borderId="81" xfId="0" applyFont="1" applyBorder="1" applyAlignment="1">
      <alignment vertical="center" wrapText="1"/>
    </xf>
    <xf numFmtId="2" fontId="14" fillId="0" borderId="57" xfId="0" applyNumberFormat="1" applyFont="1" applyBorder="1"/>
    <xf numFmtId="0" fontId="44" fillId="0" borderId="58" xfId="0" applyFont="1" applyBorder="1" applyAlignment="1">
      <alignment vertical="center"/>
    </xf>
    <xf numFmtId="0" fontId="45" fillId="22" borderId="57" xfId="0" applyFont="1" applyFill="1" applyBorder="1"/>
    <xf numFmtId="0" fontId="43" fillId="28" borderId="69" xfId="17" applyFont="1" applyFill="1" applyBorder="1" applyAlignment="1">
      <alignment vertical="center" wrapText="1"/>
    </xf>
    <xf numFmtId="4" fontId="31" fillId="28" borderId="69" xfId="7" applyNumberFormat="1" applyFont="1" applyFill="1" applyBorder="1" applyAlignment="1">
      <alignment vertical="center"/>
    </xf>
    <xf numFmtId="2" fontId="0" fillId="28" borderId="80" xfId="0" applyNumberFormat="1" applyFill="1" applyBorder="1" applyAlignment="1">
      <alignment horizontal="right" vertical="center" wrapText="1"/>
    </xf>
    <xf numFmtId="0" fontId="45" fillId="23" borderId="15" xfId="0" applyFont="1" applyFill="1" applyBorder="1"/>
    <xf numFmtId="2" fontId="14" fillId="23" borderId="15" xfId="0" applyNumberFormat="1" applyFont="1" applyFill="1" applyBorder="1"/>
    <xf numFmtId="0" fontId="14" fillId="23" borderId="15" xfId="0" applyFont="1" applyFill="1" applyBorder="1"/>
    <xf numFmtId="0" fontId="43" fillId="0" borderId="67" xfId="0" applyFont="1" applyBorder="1" applyAlignment="1">
      <alignment vertical="center" wrapText="1"/>
    </xf>
    <xf numFmtId="0" fontId="43" fillId="0" borderId="68" xfId="0" applyFont="1" applyBorder="1" applyAlignment="1">
      <alignment vertical="center" wrapText="1"/>
    </xf>
    <xf numFmtId="0" fontId="43" fillId="29" borderId="0" xfId="0" applyFont="1" applyFill="1" applyAlignment="1">
      <alignment vertical="center" wrapText="1"/>
    </xf>
    <xf numFmtId="0" fontId="31" fillId="29" borderId="0" xfId="0" applyFont="1" applyFill="1" applyAlignment="1">
      <alignment vertical="center"/>
    </xf>
    <xf numFmtId="165" fontId="31" fillId="29" borderId="0" xfId="7" applyFont="1" applyFill="1" applyBorder="1" applyAlignment="1">
      <alignment vertical="center"/>
    </xf>
    <xf numFmtId="4" fontId="31" fillId="29" borderId="0" xfId="7" applyNumberFormat="1" applyFont="1" applyFill="1" applyBorder="1" applyAlignment="1">
      <alignment vertical="center"/>
    </xf>
    <xf numFmtId="2" fontId="0" fillId="29" borderId="0" xfId="0" applyNumberFormat="1" applyFill="1" applyAlignment="1">
      <alignment horizontal="right" vertical="center" wrapText="1"/>
    </xf>
    <xf numFmtId="165" fontId="8" fillId="0" borderId="0" xfId="7" applyFont="1" applyBorder="1" applyAlignment="1">
      <alignment vertical="center"/>
    </xf>
    <xf numFmtId="4" fontId="8" fillId="0" borderId="0" xfId="7" applyNumberFormat="1" applyFont="1" applyBorder="1" applyAlignment="1">
      <alignment vertical="center"/>
    </xf>
    <xf numFmtId="4" fontId="51" fillId="0" borderId="46" xfId="7" applyNumberFormat="1" applyFont="1" applyBorder="1" applyAlignment="1">
      <alignment vertical="center"/>
    </xf>
    <xf numFmtId="0" fontId="43" fillId="29" borderId="68" xfId="0" applyFont="1" applyFill="1" applyBorder="1" applyAlignment="1">
      <alignment vertical="center" wrapText="1"/>
    </xf>
    <xf numFmtId="0" fontId="43" fillId="29" borderId="69" xfId="0" applyFont="1" applyFill="1" applyBorder="1" applyAlignment="1">
      <alignment vertical="center" wrapText="1"/>
    </xf>
    <xf numFmtId="4" fontId="0" fillId="28" borderId="66" xfId="7" applyNumberFormat="1" applyFont="1" applyFill="1" applyBorder="1" applyAlignment="1">
      <alignment vertical="center"/>
    </xf>
    <xf numFmtId="0" fontId="43" fillId="0" borderId="43" xfId="0" applyFont="1" applyBorder="1" applyAlignment="1">
      <alignment vertical="center" wrapText="1"/>
    </xf>
    <xf numFmtId="0" fontId="43" fillId="0" borderId="43" xfId="17" applyFont="1" applyBorder="1" applyAlignment="1">
      <alignment vertical="center" wrapText="1"/>
    </xf>
    <xf numFmtId="2" fontId="0" fillId="0" borderId="43" xfId="0" applyNumberFormat="1" applyBorder="1" applyAlignment="1">
      <alignment horizontal="right" vertical="center" wrapText="1"/>
    </xf>
    <xf numFmtId="0" fontId="45" fillId="29" borderId="46" xfId="0" applyFont="1" applyFill="1" applyBorder="1"/>
    <xf numFmtId="0" fontId="44" fillId="0" borderId="15" xfId="0" applyFont="1" applyBorder="1" applyAlignment="1">
      <alignment vertical="center" wrapText="1"/>
    </xf>
    <xf numFmtId="0" fontId="43" fillId="0" borderId="48" xfId="0" applyFont="1" applyBorder="1" applyAlignment="1">
      <alignment vertical="center" wrapText="1"/>
    </xf>
    <xf numFmtId="0" fontId="43" fillId="0" borderId="55" xfId="17" applyFont="1" applyBorder="1" applyAlignment="1">
      <alignment vertical="center" wrapText="1"/>
    </xf>
    <xf numFmtId="0" fontId="45" fillId="29" borderId="69" xfId="0" applyFont="1" applyFill="1" applyBorder="1"/>
    <xf numFmtId="0" fontId="45" fillId="29" borderId="80" xfId="0" applyFont="1" applyFill="1" applyBorder="1"/>
    <xf numFmtId="0" fontId="46" fillId="0" borderId="67" xfId="0" applyFont="1" applyBorder="1" applyAlignment="1">
      <alignment vertical="center" wrapText="1"/>
    </xf>
    <xf numFmtId="0" fontId="43" fillId="29" borderId="61" xfId="0" applyFont="1" applyFill="1" applyBorder="1" applyAlignment="1">
      <alignment vertical="center" wrapText="1"/>
    </xf>
    <xf numFmtId="0" fontId="43" fillId="29" borderId="20" xfId="0" applyFont="1" applyFill="1" applyBorder="1" applyAlignment="1">
      <alignment vertical="center" wrapText="1"/>
    </xf>
    <xf numFmtId="0" fontId="14" fillId="29" borderId="20" xfId="17" applyFont="1" applyFill="1" applyBorder="1" applyAlignment="1">
      <alignment vertical="center" wrapText="1"/>
    </xf>
    <xf numFmtId="0" fontId="31" fillId="29" borderId="20" xfId="0" applyFont="1" applyFill="1" applyBorder="1" applyAlignment="1">
      <alignment vertical="center"/>
    </xf>
    <xf numFmtId="165" fontId="31" fillId="29" borderId="20" xfId="7" applyFont="1" applyFill="1" applyBorder="1" applyAlignment="1">
      <alignment vertical="center"/>
    </xf>
    <xf numFmtId="4" fontId="31" fillId="29" borderId="59" xfId="7" applyNumberFormat="1" applyFont="1" applyFill="1" applyBorder="1" applyAlignment="1">
      <alignment vertical="center"/>
    </xf>
    <xf numFmtId="0" fontId="44" fillId="0" borderId="15" xfId="0" applyFont="1" applyBorder="1" applyAlignment="1">
      <alignment vertical="center"/>
    </xf>
    <xf numFmtId="0" fontId="0" fillId="0" borderId="0" xfId="15" applyFont="1" applyAlignment="1">
      <alignment vertical="center" wrapText="1"/>
    </xf>
    <xf numFmtId="0" fontId="31" fillId="0" borderId="63" xfId="0" applyFont="1" applyBorder="1" applyAlignment="1">
      <alignment vertical="center" wrapText="1"/>
    </xf>
    <xf numFmtId="0" fontId="51" fillId="0" borderId="67" xfId="0" applyFont="1" applyBorder="1"/>
    <xf numFmtId="0" fontId="51" fillId="0" borderId="46" xfId="0" applyFont="1" applyBorder="1"/>
    <xf numFmtId="2" fontId="32" fillId="0" borderId="66" xfId="0" applyNumberFormat="1" applyFont="1" applyBorder="1" applyAlignment="1">
      <alignment vertical="center"/>
    </xf>
    <xf numFmtId="2" fontId="0" fillId="0" borderId="69" xfId="0" applyNumberFormat="1" applyBorder="1" applyAlignment="1">
      <alignment horizontal="right" vertical="center" wrapText="1"/>
    </xf>
    <xf numFmtId="0" fontId="31" fillId="29" borderId="0" xfId="0" applyFont="1" applyFill="1" applyAlignment="1">
      <alignment vertical="center" wrapText="1"/>
    </xf>
    <xf numFmtId="0" fontId="31" fillId="29" borderId="0" xfId="16" applyFont="1" applyFill="1" applyBorder="1" applyAlignment="1">
      <alignment vertical="center" wrapText="1"/>
    </xf>
    <xf numFmtId="2" fontId="28" fillId="29" borderId="0" xfId="0" applyNumberFormat="1" applyFont="1" applyFill="1" applyAlignment="1">
      <alignment vertical="center"/>
    </xf>
    <xf numFmtId="2" fontId="8" fillId="30" borderId="15" xfId="0" applyNumberFormat="1" applyFont="1" applyFill="1" applyBorder="1"/>
    <xf numFmtId="2" fontId="0" fillId="0" borderId="50" xfId="0" applyNumberFormat="1" applyBorder="1" applyAlignment="1">
      <alignment horizontal="center" vertical="center" wrapText="1"/>
    </xf>
    <xf numFmtId="2" fontId="0" fillId="0" borderId="83" xfId="0" applyNumberFormat="1" applyBorder="1" applyAlignment="1">
      <alignment horizontal="center" vertical="center" wrapText="1"/>
    </xf>
    <xf numFmtId="2" fontId="8" fillId="0" borderId="15" xfId="0" applyNumberFormat="1" applyFont="1" applyBorder="1" applyAlignment="1">
      <alignment horizontal="center" vertical="center" wrapText="1"/>
    </xf>
    <xf numFmtId="2" fontId="0" fillId="0" borderId="82" xfId="0" applyNumberFormat="1" applyBorder="1" applyAlignment="1">
      <alignment horizontal="center" vertical="center" wrapText="1"/>
    </xf>
    <xf numFmtId="2" fontId="8" fillId="0" borderId="57" xfId="0" applyNumberFormat="1" applyFont="1" applyBorder="1" applyAlignment="1">
      <alignment horizontal="center" vertical="center" wrapText="1"/>
    </xf>
    <xf numFmtId="0" fontId="31" fillId="0" borderId="48" xfId="0" applyFont="1" applyBorder="1" applyAlignment="1">
      <alignment vertical="center" wrapText="1"/>
    </xf>
    <xf numFmtId="0" fontId="31" fillId="0" borderId="48" xfId="0" applyFont="1" applyBorder="1" applyAlignment="1">
      <alignment vertical="center"/>
    </xf>
    <xf numFmtId="2" fontId="0" fillId="0" borderId="48" xfId="0" applyNumberFormat="1" applyBorder="1" applyAlignment="1">
      <alignment horizontal="right" vertical="center" wrapText="1"/>
    </xf>
    <xf numFmtId="2" fontId="28" fillId="0" borderId="48" xfId="0" applyNumberFormat="1" applyFont="1" applyBorder="1" applyAlignment="1">
      <alignment vertical="center"/>
    </xf>
    <xf numFmtId="2" fontId="0" fillId="0" borderId="80" xfId="0" applyNumberFormat="1" applyBorder="1" applyAlignment="1">
      <alignment horizontal="right" vertical="center" wrapText="1"/>
    </xf>
    <xf numFmtId="2" fontId="32" fillId="0" borderId="80" xfId="0" applyNumberFormat="1" applyFont="1" applyBorder="1" applyAlignment="1">
      <alignment vertical="center"/>
    </xf>
    <xf numFmtId="0" fontId="31" fillId="28" borderId="0" xfId="0" applyFont="1" applyFill="1" applyAlignment="1">
      <alignment vertical="center" wrapText="1"/>
    </xf>
    <xf numFmtId="2" fontId="0" fillId="28" borderId="0" xfId="0" applyNumberFormat="1" applyFill="1" applyAlignment="1">
      <alignment horizontal="right" vertical="center" wrapText="1"/>
    </xf>
    <xf numFmtId="2" fontId="28" fillId="28" borderId="0" xfId="0" applyNumberFormat="1" applyFont="1" applyFill="1" applyAlignment="1">
      <alignment vertical="center"/>
    </xf>
    <xf numFmtId="2" fontId="0" fillId="28" borderId="46" xfId="0" applyNumberFormat="1" applyFill="1" applyBorder="1" applyAlignment="1">
      <alignment horizontal="right" vertical="center" wrapText="1"/>
    </xf>
    <xf numFmtId="2" fontId="28" fillId="28" borderId="57" xfId="0" applyNumberFormat="1" applyFont="1" applyFill="1" applyBorder="1" applyAlignment="1">
      <alignment vertical="center"/>
    </xf>
    <xf numFmtId="2" fontId="0" fillId="22" borderId="80" xfId="0" applyNumberFormat="1" applyFill="1" applyBorder="1" applyAlignment="1">
      <alignment horizontal="right" vertical="center" wrapText="1"/>
    </xf>
    <xf numFmtId="2" fontId="32" fillId="0" borderId="70" xfId="0" applyNumberFormat="1" applyFont="1" applyBorder="1" applyAlignment="1">
      <alignment vertical="center"/>
    </xf>
    <xf numFmtId="2" fontId="0" fillId="22" borderId="46" xfId="0" applyNumberFormat="1" applyFill="1" applyBorder="1" applyAlignment="1">
      <alignment horizontal="right" vertical="center" wrapText="1"/>
    </xf>
    <xf numFmtId="2" fontId="32" fillId="22" borderId="57" xfId="0" applyNumberFormat="1" applyFont="1" applyFill="1" applyBorder="1" applyAlignment="1">
      <alignment vertical="center"/>
    </xf>
    <xf numFmtId="0" fontId="31" fillId="0" borderId="61" xfId="0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2" fontId="32" fillId="0" borderId="43" xfId="0" applyNumberFormat="1" applyFont="1" applyBorder="1" applyAlignment="1">
      <alignment vertical="center"/>
    </xf>
    <xf numFmtId="0" fontId="45" fillId="0" borderId="15" xfId="0" applyFont="1" applyBorder="1"/>
    <xf numFmtId="0" fontId="8" fillId="0" borderId="15" xfId="0" applyFont="1" applyBorder="1"/>
    <xf numFmtId="9" fontId="0" fillId="0" borderId="0" xfId="0" applyNumberFormat="1"/>
    <xf numFmtId="0" fontId="0" fillId="0" borderId="64" xfId="0" applyBorder="1" applyAlignment="1">
      <alignment vertical="center" wrapText="1"/>
    </xf>
    <xf numFmtId="0" fontId="0" fillId="0" borderId="64" xfId="0" applyBorder="1" applyAlignment="1">
      <alignment vertical="center"/>
    </xf>
    <xf numFmtId="165" fontId="0" fillId="0" borderId="64" xfId="7" applyFont="1" applyBorder="1" applyAlignment="1">
      <alignment vertical="center"/>
    </xf>
    <xf numFmtId="2" fontId="34" fillId="0" borderId="64" xfId="0" applyNumberFormat="1" applyFont="1" applyBorder="1" applyAlignment="1">
      <alignment vertical="center"/>
    </xf>
    <xf numFmtId="0" fontId="0" fillId="0" borderId="63" xfId="0" applyBorder="1" applyAlignment="1">
      <alignment vertical="center" wrapText="1"/>
    </xf>
    <xf numFmtId="165" fontId="0" fillId="0" borderId="63" xfId="7" applyFont="1" applyBorder="1" applyAlignment="1">
      <alignment vertical="center"/>
    </xf>
    <xf numFmtId="4" fontId="0" fillId="0" borderId="65" xfId="7" applyNumberFormat="1" applyFont="1" applyBorder="1" applyAlignment="1">
      <alignment vertical="center"/>
    </xf>
    <xf numFmtId="2" fontId="34" fillId="0" borderId="63" xfId="0" applyNumberFormat="1" applyFont="1" applyBorder="1" applyAlignment="1">
      <alignment vertical="center"/>
    </xf>
    <xf numFmtId="0" fontId="0" fillId="0" borderId="66" xfId="0" applyBorder="1" applyAlignment="1">
      <alignment vertical="center" wrapText="1"/>
    </xf>
    <xf numFmtId="165" fontId="0" fillId="0" borderId="66" xfId="7" applyFont="1" applyBorder="1" applyAlignment="1">
      <alignment vertical="center"/>
    </xf>
    <xf numFmtId="4" fontId="0" fillId="0" borderId="66" xfId="7" applyNumberFormat="1" applyFont="1" applyBorder="1" applyAlignment="1">
      <alignment vertical="center"/>
    </xf>
    <xf numFmtId="2" fontId="34" fillId="0" borderId="66" xfId="0" applyNumberFormat="1" applyFont="1" applyBorder="1" applyAlignment="1">
      <alignment vertical="center"/>
    </xf>
    <xf numFmtId="0" fontId="0" fillId="30" borderId="15" xfId="0" applyFill="1" applyBorder="1" applyAlignment="1">
      <alignment wrapText="1"/>
    </xf>
    <xf numFmtId="2" fontId="32" fillId="0" borderId="15" xfId="0" applyNumberFormat="1" applyFont="1" applyBorder="1" applyAlignment="1">
      <alignment vertical="center"/>
    </xf>
    <xf numFmtId="0" fontId="66" fillId="29" borderId="0" xfId="16" applyFont="1" applyFill="1" applyBorder="1" applyAlignment="1">
      <alignment vertical="center" wrapText="1"/>
    </xf>
    <xf numFmtId="0" fontId="67" fillId="29" borderId="0" xfId="0" applyFont="1" applyFill="1" applyAlignment="1">
      <alignment vertical="center"/>
    </xf>
    <xf numFmtId="165" fontId="67" fillId="29" borderId="0" xfId="0" applyNumberFormat="1" applyFont="1" applyFill="1" applyAlignment="1">
      <alignment vertical="center"/>
    </xf>
    <xf numFmtId="0" fontId="66" fillId="22" borderId="68" xfId="0" applyFont="1" applyFill="1" applyBorder="1" applyAlignment="1">
      <alignment vertical="center" wrapText="1"/>
    </xf>
    <xf numFmtId="0" fontId="66" fillId="22" borderId="69" xfId="0" applyFont="1" applyFill="1" applyBorder="1" applyAlignment="1">
      <alignment vertical="center" wrapText="1"/>
    </xf>
    <xf numFmtId="0" fontId="66" fillId="22" borderId="69" xfId="16" applyFont="1" applyFill="1" applyBorder="1" applyAlignment="1">
      <alignment vertical="center" wrapText="1"/>
    </xf>
    <xf numFmtId="0" fontId="67" fillId="22" borderId="69" xfId="0" applyFont="1" applyFill="1" applyBorder="1" applyAlignment="1">
      <alignment vertical="center"/>
    </xf>
    <xf numFmtId="0" fontId="66" fillId="22" borderId="69" xfId="0" applyFont="1" applyFill="1" applyBorder="1" applyAlignment="1">
      <alignment vertical="center"/>
    </xf>
    <xf numFmtId="165" fontId="67" fillId="22" borderId="69" xfId="0" applyNumberFormat="1" applyFont="1" applyFill="1" applyBorder="1" applyAlignment="1">
      <alignment vertical="center"/>
    </xf>
    <xf numFmtId="2" fontId="67" fillId="22" borderId="80" xfId="0" applyNumberFormat="1" applyFont="1" applyFill="1" applyBorder="1" applyAlignment="1">
      <alignment vertical="center"/>
    </xf>
    <xf numFmtId="0" fontId="66" fillId="22" borderId="61" xfId="0" applyFont="1" applyFill="1" applyBorder="1" applyAlignment="1">
      <alignment vertical="center" wrapText="1"/>
    </xf>
    <xf numFmtId="0" fontId="66" fillId="22" borderId="20" xfId="0" applyFont="1" applyFill="1" applyBorder="1" applyAlignment="1">
      <alignment vertical="center" wrapText="1"/>
    </xf>
    <xf numFmtId="0" fontId="66" fillId="22" borderId="20" xfId="16" applyFont="1" applyFill="1" applyBorder="1" applyAlignment="1">
      <alignment vertical="center" wrapText="1"/>
    </xf>
    <xf numFmtId="0" fontId="67" fillId="22" borderId="20" xfId="0" applyFont="1" applyFill="1" applyBorder="1" applyAlignment="1">
      <alignment vertical="center"/>
    </xf>
    <xf numFmtId="0" fontId="66" fillId="22" borderId="20" xfId="0" applyFont="1" applyFill="1" applyBorder="1" applyAlignment="1">
      <alignment vertical="center"/>
    </xf>
    <xf numFmtId="165" fontId="67" fillId="22" borderId="20" xfId="0" applyNumberFormat="1" applyFont="1" applyFill="1" applyBorder="1" applyAlignment="1">
      <alignment vertical="center"/>
    </xf>
    <xf numFmtId="2" fontId="67" fillId="22" borderId="59" xfId="0" applyNumberFormat="1" applyFont="1" applyFill="1" applyBorder="1" applyAlignment="1">
      <alignment vertical="center"/>
    </xf>
    <xf numFmtId="0" fontId="66" fillId="29" borderId="68" xfId="0" applyFont="1" applyFill="1" applyBorder="1" applyAlignment="1">
      <alignment vertical="center" wrapText="1"/>
    </xf>
    <xf numFmtId="0" fontId="66" fillId="29" borderId="69" xfId="0" applyFont="1" applyFill="1" applyBorder="1" applyAlignment="1">
      <alignment vertical="center" wrapText="1"/>
    </xf>
    <xf numFmtId="0" fontId="66" fillId="29" borderId="69" xfId="0" applyFont="1" applyFill="1" applyBorder="1" applyAlignment="1">
      <alignment vertical="center"/>
    </xf>
    <xf numFmtId="2" fontId="67" fillId="29" borderId="85" xfId="0" applyNumberFormat="1" applyFont="1" applyFill="1" applyBorder="1" applyAlignment="1">
      <alignment vertical="center"/>
    </xf>
    <xf numFmtId="0" fontId="34" fillId="0" borderId="15" xfId="0" applyFont="1" applyBorder="1" applyAlignment="1">
      <alignment wrapText="1"/>
    </xf>
    <xf numFmtId="0" fontId="34" fillId="0" borderId="15" xfId="0" applyFont="1" applyBorder="1"/>
    <xf numFmtId="0" fontId="0" fillId="23" borderId="15" xfId="0" applyFill="1" applyBorder="1"/>
    <xf numFmtId="2" fontId="0" fillId="23" borderId="15" xfId="0" applyNumberFormat="1" applyFill="1" applyBorder="1"/>
    <xf numFmtId="0" fontId="8" fillId="0" borderId="15" xfId="16" applyFont="1" applyBorder="1" applyAlignment="1">
      <alignment horizontal="center" vertical="center" wrapText="1" indent="1"/>
    </xf>
    <xf numFmtId="0" fontId="31" fillId="28" borderId="20" xfId="0" applyFont="1" applyFill="1" applyBorder="1" applyAlignment="1">
      <alignment vertical="center" wrapText="1"/>
    </xf>
    <xf numFmtId="0" fontId="31" fillId="28" borderId="20" xfId="16" applyFont="1" applyFill="1" applyBorder="1" applyAlignment="1">
      <alignment vertical="center" wrapText="1"/>
    </xf>
    <xf numFmtId="2" fontId="0" fillId="28" borderId="20" xfId="0" applyNumberFormat="1" applyFill="1" applyBorder="1" applyAlignment="1">
      <alignment horizontal="right" vertical="center" wrapText="1"/>
    </xf>
    <xf numFmtId="2" fontId="28" fillId="28" borderId="59" xfId="0" applyNumberFormat="1" applyFont="1" applyFill="1" applyBorder="1" applyAlignment="1">
      <alignment vertical="center"/>
    </xf>
    <xf numFmtId="0" fontId="0" fillId="0" borderId="95" xfId="0" applyBorder="1" applyAlignment="1">
      <alignment vertical="center"/>
    </xf>
    <xf numFmtId="165" fontId="0" fillId="0" borderId="65" xfId="7" applyFont="1" applyBorder="1" applyAlignment="1">
      <alignment vertical="center"/>
    </xf>
    <xf numFmtId="2" fontId="0" fillId="0" borderId="88" xfId="0" applyNumberFormat="1" applyBorder="1" applyAlignment="1">
      <alignment horizontal="right" vertical="center" wrapText="1"/>
    </xf>
    <xf numFmtId="2" fontId="34" fillId="0" borderId="65" xfId="0" applyNumberFormat="1" applyFont="1" applyBorder="1" applyAlignment="1">
      <alignment vertical="center"/>
    </xf>
    <xf numFmtId="165" fontId="0" fillId="22" borderId="46" xfId="7" applyFont="1" applyFill="1" applyBorder="1" applyAlignment="1">
      <alignment vertical="center"/>
    </xf>
    <xf numFmtId="4" fontId="0" fillId="22" borderId="46" xfId="7" applyNumberFormat="1" applyFont="1" applyFill="1" applyBorder="1" applyAlignment="1">
      <alignment vertical="center"/>
    </xf>
    <xf numFmtId="2" fontId="34" fillId="22" borderId="57" xfId="0" applyNumberFormat="1" applyFont="1" applyFill="1" applyBorder="1" applyAlignment="1">
      <alignment vertical="center"/>
    </xf>
    <xf numFmtId="0" fontId="0" fillId="22" borderId="69" xfId="0" applyFill="1" applyBorder="1" applyAlignment="1">
      <alignment vertical="center"/>
    </xf>
    <xf numFmtId="165" fontId="0" fillId="22" borderId="69" xfId="7" applyFont="1" applyFill="1" applyBorder="1" applyAlignment="1">
      <alignment vertical="center"/>
    </xf>
    <xf numFmtId="4" fontId="0" fillId="22" borderId="69" xfId="7" applyNumberFormat="1" applyFont="1" applyFill="1" applyBorder="1" applyAlignment="1">
      <alignment vertical="center"/>
    </xf>
    <xf numFmtId="2" fontId="32" fillId="22" borderId="66" xfId="0" applyNumberFormat="1" applyFont="1" applyFill="1" applyBorder="1" applyAlignment="1">
      <alignment vertical="center"/>
    </xf>
    <xf numFmtId="0" fontId="0" fillId="22" borderId="46" xfId="16" applyFont="1" applyFill="1" applyBorder="1" applyAlignment="1">
      <alignment vertical="center" wrapText="1"/>
    </xf>
    <xf numFmtId="0" fontId="51" fillId="22" borderId="55" xfId="0" applyFont="1" applyFill="1" applyBorder="1" applyAlignment="1">
      <alignment vertical="center" wrapText="1"/>
    </xf>
    <xf numFmtId="0" fontId="51" fillId="22" borderId="0" xfId="0" applyFont="1" applyFill="1" applyAlignment="1">
      <alignment vertical="center" wrapText="1"/>
    </xf>
    <xf numFmtId="0" fontId="34" fillId="22" borderId="43" xfId="16" applyFont="1" applyFill="1" applyBorder="1" applyAlignment="1">
      <alignment vertical="center" wrapText="1"/>
    </xf>
    <xf numFmtId="0" fontId="51" fillId="22" borderId="0" xfId="0" applyFont="1" applyFill="1" applyAlignment="1">
      <alignment vertical="center"/>
    </xf>
    <xf numFmtId="165" fontId="34" fillId="22" borderId="43" xfId="0" applyNumberFormat="1" applyFont="1" applyFill="1" applyBorder="1" applyAlignment="1">
      <alignment vertical="center"/>
    </xf>
    <xf numFmtId="2" fontId="32" fillId="22" borderId="43" xfId="0" applyNumberFormat="1" applyFont="1" applyFill="1" applyBorder="1" applyAlignment="1">
      <alignment vertical="center"/>
    </xf>
    <xf numFmtId="0" fontId="31" fillId="0" borderId="47" xfId="16" applyFont="1" applyBorder="1" applyAlignment="1">
      <alignment horizontal="center" vertical="center" wrapText="1"/>
    </xf>
    <xf numFmtId="0" fontId="31" fillId="0" borderId="63" xfId="16" applyFont="1" applyBorder="1" applyAlignment="1">
      <alignment horizontal="center" vertical="center" wrapText="1"/>
    </xf>
    <xf numFmtId="0" fontId="31" fillId="0" borderId="66" xfId="16" applyFont="1" applyBorder="1" applyAlignment="1">
      <alignment horizontal="center" vertical="center" wrapText="1"/>
    </xf>
    <xf numFmtId="0" fontId="34" fillId="0" borderId="15" xfId="0" applyFont="1" applyBorder="1" applyAlignment="1">
      <alignment vertical="center" wrapText="1"/>
    </xf>
    <xf numFmtId="2" fontId="34" fillId="0" borderId="15" xfId="0" applyNumberFormat="1" applyFont="1" applyBorder="1" applyAlignment="1">
      <alignment horizontal="right" vertical="center" wrapText="1"/>
    </xf>
    <xf numFmtId="0" fontId="34" fillId="22" borderId="66" xfId="0" applyFont="1" applyFill="1" applyBorder="1" applyAlignment="1">
      <alignment vertical="center" wrapText="1"/>
    </xf>
    <xf numFmtId="2" fontId="34" fillId="22" borderId="66" xfId="0" applyNumberFormat="1" applyFont="1" applyFill="1" applyBorder="1" applyAlignment="1">
      <alignment horizontal="right" vertical="center" wrapText="1"/>
    </xf>
    <xf numFmtId="0" fontId="28" fillId="0" borderId="15" xfId="0" applyFont="1" applyBorder="1" applyAlignment="1">
      <alignment vertical="center" wrapText="1"/>
    </xf>
    <xf numFmtId="0" fontId="51" fillId="22" borderId="0" xfId="0" applyFont="1" applyFill="1"/>
    <xf numFmtId="0" fontId="0" fillId="22" borderId="0" xfId="0" applyFill="1" applyAlignment="1">
      <alignment wrapText="1"/>
    </xf>
    <xf numFmtId="0" fontId="8" fillId="22" borderId="0" xfId="0" applyFont="1" applyFill="1"/>
    <xf numFmtId="2" fontId="8" fillId="22" borderId="0" xfId="0" applyNumberFormat="1" applyFont="1" applyFill="1"/>
    <xf numFmtId="0" fontId="51" fillId="22" borderId="67" xfId="0" applyFont="1" applyFill="1" applyBorder="1"/>
    <xf numFmtId="0" fontId="51" fillId="22" borderId="46" xfId="0" applyFont="1" applyFill="1" applyBorder="1"/>
    <xf numFmtId="2" fontId="8" fillId="22" borderId="15" xfId="0" applyNumberFormat="1" applyFont="1" applyFill="1" applyBorder="1"/>
    <xf numFmtId="0" fontId="8" fillId="22" borderId="15" xfId="0" applyFont="1" applyFill="1" applyBorder="1"/>
    <xf numFmtId="0" fontId="34" fillId="22" borderId="15" xfId="0" applyFont="1" applyFill="1" applyBorder="1" applyAlignment="1">
      <alignment wrapText="1"/>
    </xf>
    <xf numFmtId="0" fontId="34" fillId="22" borderId="46" xfId="0" applyFont="1" applyFill="1" applyBorder="1"/>
    <xf numFmtId="0" fontId="0" fillId="22" borderId="67" xfId="0" applyFill="1" applyBorder="1"/>
    <xf numFmtId="0" fontId="0" fillId="22" borderId="46" xfId="0" applyFill="1" applyBorder="1"/>
    <xf numFmtId="0" fontId="0" fillId="0" borderId="48" xfId="16" applyFont="1" applyBorder="1" applyAlignment="1">
      <alignment horizontal="center" vertical="center" wrapText="1" indent="1"/>
    </xf>
    <xf numFmtId="0" fontId="0" fillId="0" borderId="66" xfId="16" applyFont="1" applyBorder="1" applyAlignment="1">
      <alignment horizontal="center" vertical="center" wrapText="1" indent="1"/>
    </xf>
    <xf numFmtId="0" fontId="8" fillId="22" borderId="66" xfId="16" applyFont="1" applyFill="1" applyBorder="1" applyAlignment="1">
      <alignment horizontal="center" vertical="center" wrapText="1" indent="1"/>
    </xf>
    <xf numFmtId="0" fontId="32" fillId="22" borderId="43" xfId="0" applyFont="1" applyFill="1" applyBorder="1" applyAlignment="1">
      <alignment horizontal="center" vertical="center"/>
    </xf>
    <xf numFmtId="2" fontId="8" fillId="28" borderId="57" xfId="0" applyNumberFormat="1" applyFont="1" applyFill="1" applyBorder="1" applyAlignment="1">
      <alignment horizontal="center" vertical="center" wrapText="1"/>
    </xf>
    <xf numFmtId="0" fontId="43" fillId="0" borderId="58" xfId="17" applyFont="1" applyBorder="1" applyAlignment="1">
      <alignment horizontal="center" vertical="center" wrapText="1"/>
    </xf>
    <xf numFmtId="0" fontId="45" fillId="0" borderId="58" xfId="17" applyFont="1" applyBorder="1" applyAlignment="1">
      <alignment horizontal="center" vertical="center" wrapText="1"/>
    </xf>
    <xf numFmtId="0" fontId="43" fillId="0" borderId="81" xfId="17" applyFont="1" applyBorder="1" applyAlignment="1">
      <alignment horizontal="center" vertical="center" wrapText="1"/>
    </xf>
    <xf numFmtId="0" fontId="43" fillId="0" borderId="60" xfId="17" applyFont="1" applyBorder="1" applyAlignment="1">
      <alignment horizontal="center" vertical="center" wrapText="1"/>
    </xf>
    <xf numFmtId="0" fontId="14" fillId="22" borderId="69" xfId="17" applyFont="1" applyFill="1" applyBorder="1" applyAlignment="1">
      <alignment horizontal="center" vertical="center" wrapText="1"/>
    </xf>
    <xf numFmtId="0" fontId="43" fillId="23" borderId="46" xfId="17" applyFont="1" applyFill="1" applyBorder="1" applyAlignment="1">
      <alignment horizontal="center" vertical="center" wrapText="1"/>
    </xf>
    <xf numFmtId="0" fontId="43" fillId="28" borderId="46" xfId="17" applyFont="1" applyFill="1" applyBorder="1" applyAlignment="1">
      <alignment horizontal="center" vertical="center" wrapText="1"/>
    </xf>
    <xf numFmtId="0" fontId="14" fillId="0" borderId="46" xfId="0" applyFont="1" applyBorder="1" applyAlignment="1">
      <alignment horizontal="center"/>
    </xf>
    <xf numFmtId="0" fontId="14" fillId="0" borderId="0" xfId="17" applyFont="1" applyBorder="1" applyAlignment="1">
      <alignment horizontal="center" vertical="center" wrapText="1"/>
    </xf>
    <xf numFmtId="0" fontId="43" fillId="29" borderId="46" xfId="17" applyFont="1" applyFill="1" applyBorder="1" applyAlignment="1">
      <alignment horizontal="center" vertical="center" wrapText="1"/>
    </xf>
    <xf numFmtId="0" fontId="14" fillId="0" borderId="69" xfId="17" applyFont="1" applyBorder="1" applyAlignment="1">
      <alignment horizontal="center" vertical="center" wrapText="1"/>
    </xf>
    <xf numFmtId="0" fontId="43" fillId="29" borderId="0" xfId="17" applyFont="1" applyFill="1" applyBorder="1" applyAlignment="1">
      <alignment horizontal="center" vertical="center" wrapText="1"/>
    </xf>
    <xf numFmtId="0" fontId="14" fillId="0" borderId="60" xfId="17" applyFont="1" applyBorder="1" applyAlignment="1">
      <alignment horizontal="center" vertical="center" wrapText="1"/>
    </xf>
    <xf numFmtId="0" fontId="14" fillId="0" borderId="46" xfId="17" applyFont="1" applyBorder="1" applyAlignment="1">
      <alignment horizontal="center" vertical="center" wrapText="1"/>
    </xf>
    <xf numFmtId="2" fontId="8" fillId="0" borderId="84" xfId="0" applyNumberFormat="1" applyFont="1" applyBorder="1" applyAlignment="1">
      <alignment horizontal="center" vertical="center" wrapText="1"/>
    </xf>
    <xf numFmtId="2" fontId="0" fillId="29" borderId="57" xfId="0" applyNumberFormat="1" applyFill="1" applyBorder="1" applyAlignment="1">
      <alignment horizontal="center" vertical="center" wrapText="1"/>
    </xf>
    <xf numFmtId="2" fontId="0" fillId="29" borderId="0" xfId="0" applyNumberFormat="1" applyFill="1" applyAlignment="1">
      <alignment horizontal="center" vertical="center" wrapText="1"/>
    </xf>
    <xf numFmtId="2" fontId="8" fillId="0" borderId="83" xfId="0" applyNumberFormat="1" applyFont="1" applyBorder="1" applyAlignment="1">
      <alignment horizontal="center" vertical="center" wrapText="1"/>
    </xf>
    <xf numFmtId="2" fontId="8" fillId="28" borderId="66" xfId="0" applyNumberFormat="1" applyFont="1" applyFill="1" applyBorder="1" applyAlignment="1">
      <alignment horizontal="center" vertical="center"/>
    </xf>
    <xf numFmtId="0" fontId="14" fillId="28" borderId="66" xfId="17" applyFont="1" applyFill="1" applyBorder="1" applyAlignment="1">
      <alignment horizontal="center" vertical="center"/>
    </xf>
    <xf numFmtId="2" fontId="0" fillId="0" borderId="66" xfId="0" applyNumberFormat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 wrapText="1"/>
    </xf>
    <xf numFmtId="0" fontId="45" fillId="29" borderId="80" xfId="0" applyFont="1" applyFill="1" applyBorder="1" applyAlignment="1">
      <alignment horizontal="center"/>
    </xf>
    <xf numFmtId="2" fontId="8" fillId="29" borderId="57" xfId="0" applyNumberFormat="1" applyFont="1" applyFill="1" applyBorder="1" applyAlignment="1">
      <alignment horizontal="center" vertical="center" wrapText="1"/>
    </xf>
    <xf numFmtId="2" fontId="8" fillId="0" borderId="80" xfId="0" applyNumberFormat="1" applyFont="1" applyBorder="1" applyAlignment="1">
      <alignment horizontal="center" vertical="center" wrapText="1"/>
    </xf>
    <xf numFmtId="0" fontId="43" fillId="29" borderId="57" xfId="0" applyFont="1" applyFill="1" applyBorder="1" applyAlignment="1">
      <alignment horizontal="center" vertical="center" wrapText="1"/>
    </xf>
    <xf numFmtId="2" fontId="0" fillId="0" borderId="43" xfId="0" applyNumberFormat="1" applyBorder="1" applyAlignment="1">
      <alignment horizontal="center" vertical="center" wrapText="1"/>
    </xf>
    <xf numFmtId="2" fontId="14" fillId="0" borderId="15" xfId="0" applyNumberFormat="1" applyFont="1" applyBorder="1" applyAlignment="1">
      <alignment horizontal="center"/>
    </xf>
    <xf numFmtId="2" fontId="14" fillId="22" borderId="57" xfId="0" applyNumberFormat="1" applyFont="1" applyFill="1" applyBorder="1" applyAlignment="1">
      <alignment horizontal="center"/>
    </xf>
    <xf numFmtId="4" fontId="0" fillId="28" borderId="15" xfId="7" applyNumberFormat="1" applyFont="1" applyFill="1" applyBorder="1" applyAlignment="1">
      <alignment vertical="center"/>
    </xf>
    <xf numFmtId="2" fontId="8" fillId="28" borderId="15" xfId="0" applyNumberFormat="1" applyFont="1" applyFill="1" applyBorder="1" applyAlignment="1">
      <alignment horizontal="center" vertical="center"/>
    </xf>
    <xf numFmtId="0" fontId="43" fillId="29" borderId="80" xfId="0" applyFont="1" applyFill="1" applyBorder="1" applyAlignment="1">
      <alignment horizontal="center" vertical="center" wrapText="1"/>
    </xf>
    <xf numFmtId="0" fontId="45" fillId="28" borderId="66" xfId="0" applyFont="1" applyFill="1" applyBorder="1" applyAlignment="1">
      <alignment wrapText="1"/>
    </xf>
    <xf numFmtId="0" fontId="45" fillId="28" borderId="66" xfId="0" applyFont="1" applyFill="1" applyBorder="1"/>
    <xf numFmtId="0" fontId="45" fillId="28" borderId="15" xfId="0" applyFont="1" applyFill="1" applyBorder="1"/>
    <xf numFmtId="2" fontId="45" fillId="28" borderId="15" xfId="0" applyNumberFormat="1" applyFont="1" applyFill="1" applyBorder="1"/>
    <xf numFmtId="0" fontId="43" fillId="0" borderId="66" xfId="17" applyFont="1" applyBorder="1" applyAlignment="1">
      <alignment horizontal="center" vertical="center" wrapText="1"/>
    </xf>
    <xf numFmtId="0" fontId="14" fillId="28" borderId="46" xfId="17" applyFont="1" applyFill="1" applyBorder="1" applyAlignment="1">
      <alignment horizontal="center" vertical="center" wrapText="1"/>
    </xf>
    <xf numFmtId="0" fontId="45" fillId="28" borderId="46" xfId="17" applyFont="1" applyFill="1" applyBorder="1" applyAlignment="1">
      <alignment horizontal="center" vertical="center" wrapText="1"/>
    </xf>
    <xf numFmtId="0" fontId="14" fillId="22" borderId="46" xfId="17" applyFont="1" applyFill="1" applyBorder="1" applyAlignment="1">
      <alignment horizontal="center" vertical="center" wrapText="1"/>
    </xf>
    <xf numFmtId="0" fontId="43" fillId="29" borderId="81" xfId="17" applyFont="1" applyFill="1" applyBorder="1" applyAlignment="1">
      <alignment horizontal="center" vertical="center" wrapText="1"/>
    </xf>
    <xf numFmtId="0" fontId="14" fillId="30" borderId="15" xfId="17" applyFont="1" applyFill="1" applyBorder="1" applyAlignment="1">
      <alignment horizontal="center" vertical="center" wrapText="1"/>
    </xf>
    <xf numFmtId="2" fontId="8" fillId="22" borderId="15" xfId="0" applyNumberFormat="1" applyFont="1" applyFill="1" applyBorder="1" applyAlignment="1">
      <alignment horizontal="center" vertical="center" wrapText="1"/>
    </xf>
    <xf numFmtId="2" fontId="0" fillId="28" borderId="59" xfId="0" applyNumberFormat="1" applyFill="1" applyBorder="1" applyAlignment="1">
      <alignment horizontal="center" vertical="center" wrapText="1"/>
    </xf>
    <xf numFmtId="2" fontId="8" fillId="22" borderId="84" xfId="0" applyNumberFormat="1" applyFont="1" applyFill="1" applyBorder="1" applyAlignment="1">
      <alignment horizontal="center" vertical="center" wrapText="1"/>
    </xf>
    <xf numFmtId="2" fontId="0" fillId="28" borderId="57" xfId="0" applyNumberFormat="1" applyFill="1" applyBorder="1" applyAlignment="1">
      <alignment horizontal="center" vertical="center" wrapText="1"/>
    </xf>
    <xf numFmtId="2" fontId="8" fillId="22" borderId="66" xfId="0" applyNumberFormat="1" applyFont="1" applyFill="1" applyBorder="1" applyAlignment="1">
      <alignment horizontal="center" vertical="center" wrapText="1"/>
    </xf>
    <xf numFmtId="2" fontId="0" fillId="29" borderId="82" xfId="0" applyNumberFormat="1" applyFill="1" applyBorder="1" applyAlignment="1">
      <alignment horizontal="center" vertical="center" wrapText="1"/>
    </xf>
    <xf numFmtId="2" fontId="32" fillId="30" borderId="15" xfId="0" applyNumberFormat="1" applyFont="1" applyFill="1" applyBorder="1" applyAlignment="1">
      <alignment horizontal="center" vertical="center" wrapText="1"/>
    </xf>
    <xf numFmtId="0" fontId="62" fillId="29" borderId="20" xfId="17" applyFont="1" applyFill="1" applyBorder="1" applyAlignment="1">
      <alignment horizontal="center" vertical="center" wrapText="1"/>
    </xf>
    <xf numFmtId="2" fontId="8" fillId="22" borderId="80" xfId="0" applyNumberFormat="1" applyFont="1" applyFill="1" applyBorder="1" applyAlignment="1">
      <alignment horizontal="center" vertical="center" wrapText="1"/>
    </xf>
    <xf numFmtId="2" fontId="63" fillId="29" borderId="57" xfId="0" applyNumberFormat="1" applyFont="1" applyFill="1" applyBorder="1" applyAlignment="1">
      <alignment horizontal="center" vertical="center" wrapText="1"/>
    </xf>
    <xf numFmtId="0" fontId="14" fillId="22" borderId="46" xfId="0" applyFont="1" applyFill="1" applyBorder="1" applyAlignment="1">
      <alignment horizontal="center"/>
    </xf>
    <xf numFmtId="0" fontId="43" fillId="0" borderId="15" xfId="17" applyFont="1" applyBorder="1" applyAlignment="1">
      <alignment horizontal="center" vertical="center" wrapText="1"/>
    </xf>
    <xf numFmtId="2" fontId="8" fillId="0" borderId="88" xfId="0" applyNumberFormat="1" applyFont="1" applyBorder="1" applyAlignment="1">
      <alignment horizontal="center" vertical="center" wrapText="1"/>
    </xf>
    <xf numFmtId="0" fontId="14" fillId="23" borderId="15" xfId="17" applyFont="1" applyFill="1" applyBorder="1" applyAlignment="1">
      <alignment horizontal="center" vertical="center" wrapText="1"/>
    </xf>
    <xf numFmtId="2" fontId="8" fillId="23" borderId="46" xfId="0" applyNumberFormat="1" applyFont="1" applyFill="1" applyBorder="1" applyAlignment="1">
      <alignment horizontal="center" vertical="center" wrapText="1"/>
    </xf>
    <xf numFmtId="0" fontId="43" fillId="29" borderId="46" xfId="0" applyFont="1" applyFill="1" applyBorder="1" applyAlignment="1">
      <alignment horizontal="center" vertical="center" wrapText="1"/>
    </xf>
    <xf numFmtId="2" fontId="14" fillId="23" borderId="59" xfId="0" applyNumberFormat="1" applyFont="1" applyFill="1" applyBorder="1" applyAlignment="1">
      <alignment horizont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0" xfId="0" applyNumberFormat="1" applyAlignment="1">
      <alignment wrapText="1"/>
    </xf>
    <xf numFmtId="4" fontId="0" fillId="0" borderId="0" xfId="0" applyNumberFormat="1"/>
    <xf numFmtId="0" fontId="60" fillId="0" borderId="68" xfId="0" applyFont="1" applyBorder="1" applyAlignment="1">
      <alignment vertical="center" wrapText="1"/>
    </xf>
    <xf numFmtId="165" fontId="31" fillId="0" borderId="92" xfId="7" applyFont="1" applyBorder="1" applyAlignment="1">
      <alignment vertical="center"/>
    </xf>
    <xf numFmtId="165" fontId="31" fillId="0" borderId="73" xfId="7" applyFont="1" applyBorder="1" applyAlignment="1">
      <alignment vertical="center"/>
    </xf>
    <xf numFmtId="165" fontId="31" fillId="0" borderId="96" xfId="7" applyFont="1" applyBorder="1" applyAlignment="1">
      <alignment vertical="center"/>
    </xf>
    <xf numFmtId="2" fontId="0" fillId="0" borderId="97" xfId="0" applyNumberFormat="1" applyBorder="1" applyAlignment="1">
      <alignment horizontal="center" vertical="center" wrapText="1"/>
    </xf>
    <xf numFmtId="4" fontId="31" fillId="22" borderId="59" xfId="7" applyNumberFormat="1" applyFont="1" applyFill="1" applyBorder="1" applyAlignment="1">
      <alignment vertical="center"/>
    </xf>
    <xf numFmtId="0" fontId="0" fillId="22" borderId="0" xfId="0" applyFill="1" applyAlignment="1">
      <alignment horizontal="center"/>
    </xf>
    <xf numFmtId="2" fontId="0" fillId="22" borderId="0" xfId="0" applyNumberFormat="1" applyFill="1"/>
    <xf numFmtId="0" fontId="34" fillId="22" borderId="0" xfId="0" applyFont="1" applyFill="1"/>
    <xf numFmtId="0" fontId="0" fillId="22" borderId="0" xfId="0" applyFill="1" applyAlignment="1">
      <alignment horizontal="right" vertical="center"/>
    </xf>
    <xf numFmtId="0" fontId="8" fillId="22" borderId="0" xfId="0" applyFont="1" applyFill="1" applyAlignment="1">
      <alignment vertical="center"/>
    </xf>
    <xf numFmtId="2" fontId="0" fillId="22" borderId="0" xfId="0" applyNumberFormat="1" applyFill="1" applyAlignment="1">
      <alignment horizontal="right" vertical="center"/>
    </xf>
    <xf numFmtId="0" fontId="32" fillId="22" borderId="0" xfId="0" applyFont="1" applyFill="1" applyAlignment="1">
      <alignment horizontal="right" vertical="center"/>
    </xf>
    <xf numFmtId="9" fontId="0" fillId="22" borderId="0" xfId="0" applyNumberFormat="1" applyFill="1"/>
    <xf numFmtId="0" fontId="41" fillId="3" borderId="89" xfId="17" applyFont="1" applyFill="1" applyBorder="1" applyAlignment="1">
      <alignment horizontal="center" vertical="center"/>
    </xf>
    <xf numFmtId="0" fontId="41" fillId="3" borderId="89" xfId="0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48" fillId="0" borderId="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2" fontId="14" fillId="0" borderId="5" xfId="0" applyNumberFormat="1" applyFont="1" applyBorder="1" applyAlignment="1">
      <alignment vertical="center"/>
    </xf>
    <xf numFmtId="0" fontId="9" fillId="28" borderId="3" xfId="0" applyFont="1" applyFill="1" applyBorder="1" applyAlignment="1">
      <alignment vertical="center"/>
    </xf>
    <xf numFmtId="0" fontId="9" fillId="28" borderId="4" xfId="0" applyFont="1" applyFill="1" applyBorder="1" applyAlignment="1">
      <alignment vertical="center"/>
    </xf>
    <xf numFmtId="0" fontId="9" fillId="28" borderId="5" xfId="0" applyFont="1" applyFill="1" applyBorder="1" applyAlignment="1">
      <alignment vertical="center"/>
    </xf>
    <xf numFmtId="0" fontId="48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2" fontId="9" fillId="28" borderId="5" xfId="0" applyNumberFormat="1" applyFont="1" applyFill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2" fontId="14" fillId="0" borderId="10" xfId="0" applyNumberFormat="1" applyFont="1" applyBorder="1" applyAlignment="1">
      <alignment vertical="center"/>
    </xf>
    <xf numFmtId="0" fontId="45" fillId="28" borderId="46" xfId="0" applyFont="1" applyFill="1" applyBorder="1" applyAlignment="1">
      <alignment vertical="center"/>
    </xf>
    <xf numFmtId="0" fontId="45" fillId="28" borderId="57" xfId="0" applyFont="1" applyFill="1" applyBorder="1" applyAlignment="1">
      <alignment vertical="center"/>
    </xf>
    <xf numFmtId="0" fontId="45" fillId="0" borderId="1" xfId="0" applyFont="1" applyBorder="1" applyAlignment="1">
      <alignment vertical="center"/>
    </xf>
    <xf numFmtId="0" fontId="45" fillId="23" borderId="0" xfId="0" applyFont="1" applyFill="1" applyAlignment="1">
      <alignment vertical="center"/>
    </xf>
    <xf numFmtId="2" fontId="14" fillId="23" borderId="0" xfId="0" applyNumberFormat="1" applyFont="1" applyFill="1" applyAlignment="1">
      <alignment vertical="center"/>
    </xf>
    <xf numFmtId="2" fontId="46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0" applyFont="1"/>
    <xf numFmtId="0" fontId="31" fillId="0" borderId="47" xfId="0" applyFont="1" applyBorder="1" applyAlignment="1">
      <alignment horizontal="center" vertical="center"/>
    </xf>
    <xf numFmtId="0" fontId="31" fillId="22" borderId="8" xfId="0" applyFont="1" applyFill="1" applyBorder="1" applyAlignment="1">
      <alignment horizontal="center" vertical="center"/>
    </xf>
    <xf numFmtId="0" fontId="31" fillId="28" borderId="8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9" fillId="28" borderId="4" xfId="0" applyFont="1" applyFill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8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5" fillId="28" borderId="46" xfId="0" applyFont="1" applyFill="1" applyBorder="1" applyAlignment="1">
      <alignment horizontal="center" vertical="center"/>
    </xf>
    <xf numFmtId="0" fontId="51" fillId="22" borderId="4" xfId="0" applyFont="1" applyFill="1" applyBorder="1" applyAlignment="1">
      <alignment horizontal="center" vertical="center"/>
    </xf>
    <xf numFmtId="0" fontId="51" fillId="28" borderId="0" xfId="0" applyFont="1" applyFill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22" borderId="7" xfId="0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8" fillId="22" borderId="8" xfId="16" applyFont="1" applyFill="1" applyBorder="1" applyAlignment="1">
      <alignment horizontal="center" vertical="center" wrapText="1"/>
    </xf>
    <xf numFmtId="0" fontId="8" fillId="28" borderId="8" xfId="16" applyFont="1" applyFill="1" applyBorder="1" applyAlignment="1">
      <alignment horizontal="center" vertical="center" wrapText="1"/>
    </xf>
    <xf numFmtId="0" fontId="31" fillId="0" borderId="1" xfId="16" applyFont="1" applyBorder="1" applyAlignment="1">
      <alignment horizontal="center" vertical="center" wrapText="1"/>
    </xf>
    <xf numFmtId="0" fontId="31" fillId="0" borderId="43" xfId="16" applyFont="1" applyBorder="1" applyAlignment="1">
      <alignment horizontal="center" vertical="center" wrapText="1"/>
    </xf>
    <xf numFmtId="0" fontId="31" fillId="0" borderId="15" xfId="16" applyFont="1" applyBorder="1" applyAlignment="1">
      <alignment horizontal="center" vertical="center" wrapText="1"/>
    </xf>
    <xf numFmtId="0" fontId="8" fillId="0" borderId="4" xfId="16" applyFont="1" applyBorder="1" applyAlignment="1">
      <alignment horizontal="center" vertical="center" wrapText="1"/>
    </xf>
    <xf numFmtId="0" fontId="31" fillId="0" borderId="65" xfId="16" applyFont="1" applyBorder="1" applyAlignment="1">
      <alignment horizontal="center" vertical="center" wrapText="1"/>
    </xf>
    <xf numFmtId="0" fontId="31" fillId="0" borderId="64" xfId="16" applyFont="1" applyBorder="1" applyAlignment="1">
      <alignment horizontal="center" vertical="center" wrapText="1"/>
    </xf>
    <xf numFmtId="0" fontId="31" fillId="0" borderId="2" xfId="16" applyFont="1" applyBorder="1" applyAlignment="1">
      <alignment horizontal="center" vertical="center" wrapText="1"/>
    </xf>
    <xf numFmtId="0" fontId="8" fillId="0" borderId="8" xfId="16" applyFont="1" applyBorder="1" applyAlignment="1">
      <alignment horizontal="center" vertical="center" wrapText="1"/>
    </xf>
    <xf numFmtId="0" fontId="31" fillId="0" borderId="69" xfId="16" applyFont="1" applyBorder="1" applyAlignment="1">
      <alignment horizontal="center" vertical="center" wrapText="1"/>
    </xf>
    <xf numFmtId="0" fontId="51" fillId="28" borderId="0" xfId="16" applyFont="1" applyFill="1" applyBorder="1" applyAlignment="1">
      <alignment horizontal="center" vertical="center" wrapText="1"/>
    </xf>
    <xf numFmtId="0" fontId="31" fillId="0" borderId="6" xfId="16" applyFont="1" applyBorder="1" applyAlignment="1">
      <alignment horizontal="center" vertical="center" wrapText="1"/>
    </xf>
    <xf numFmtId="0" fontId="14" fillId="23" borderId="0" xfId="0" applyFont="1" applyFill="1" applyAlignment="1">
      <alignment horizontal="center" vertical="center"/>
    </xf>
    <xf numFmtId="0" fontId="31" fillId="0" borderId="0" xfId="16" applyFont="1" applyBorder="1" applyAlignment="1">
      <alignment horizontal="center" vertical="center" wrapText="1"/>
    </xf>
    <xf numFmtId="0" fontId="69" fillId="0" borderId="0" xfId="0" applyFont="1" applyAlignment="1">
      <alignment vertical="center"/>
    </xf>
    <xf numFmtId="0" fontId="73" fillId="32" borderId="1" xfId="0" applyFont="1" applyFill="1" applyBorder="1" applyAlignment="1">
      <alignment horizontal="center" vertical="center"/>
    </xf>
    <xf numFmtId="173" fontId="72" fillId="0" borderId="1" xfId="0" applyNumberFormat="1" applyFont="1" applyBorder="1" applyAlignment="1">
      <alignment horizontal="center" vertical="center"/>
    </xf>
    <xf numFmtId="0" fontId="72" fillId="0" borderId="103" xfId="0" applyFont="1" applyBorder="1" applyAlignment="1">
      <alignment vertical="center"/>
    </xf>
    <xf numFmtId="9" fontId="72" fillId="0" borderId="104" xfId="0" applyNumberFormat="1" applyFont="1" applyBorder="1" applyAlignment="1">
      <alignment horizontal="center" vertical="center"/>
    </xf>
    <xf numFmtId="0" fontId="74" fillId="0" borderId="105" xfId="0" applyFont="1" applyBorder="1" applyAlignment="1">
      <alignment vertical="center"/>
    </xf>
    <xf numFmtId="173" fontId="74" fillId="0" borderId="106" xfId="0" applyNumberFormat="1" applyFont="1" applyBorder="1" applyAlignment="1">
      <alignment horizontal="center" vertical="center"/>
    </xf>
    <xf numFmtId="9" fontId="74" fillId="0" borderId="107" xfId="0" applyNumberFormat="1" applyFont="1" applyBorder="1" applyAlignment="1">
      <alignment horizontal="center" vertical="center"/>
    </xf>
    <xf numFmtId="0" fontId="45" fillId="0" borderId="0" xfId="0" applyFont="1" applyAlignment="1">
      <alignment horizontal="right" vertical="center" wrapText="1"/>
    </xf>
    <xf numFmtId="0" fontId="47" fillId="22" borderId="0" xfId="0" applyFont="1" applyFill="1"/>
    <xf numFmtId="2" fontId="46" fillId="22" borderId="0" xfId="0" applyNumberFormat="1" applyFont="1" applyFill="1"/>
    <xf numFmtId="0" fontId="49" fillId="33" borderId="0" xfId="16" applyFont="1" applyFill="1" applyBorder="1" applyAlignment="1">
      <alignment vertical="center" wrapText="1"/>
    </xf>
    <xf numFmtId="0" fontId="49" fillId="33" borderId="0" xfId="16" applyFont="1" applyFill="1" applyBorder="1" applyAlignment="1">
      <alignment horizontal="center" vertical="center" wrapText="1"/>
    </xf>
    <xf numFmtId="0" fontId="41" fillId="3" borderId="43" xfId="17" applyFont="1" applyFill="1" applyBorder="1" applyAlignment="1">
      <alignment horizontal="center" vertical="center"/>
    </xf>
    <xf numFmtId="0" fontId="41" fillId="3" borderId="43" xfId="0" applyFont="1" applyFill="1" applyBorder="1" applyAlignment="1">
      <alignment horizontal="center" vertical="center" wrapText="1"/>
    </xf>
    <xf numFmtId="0" fontId="71" fillId="0" borderId="0" xfId="0" applyFont="1" applyAlignment="1">
      <alignment vertical="center"/>
    </xf>
    <xf numFmtId="0" fontId="45" fillId="23" borderId="20" xfId="0" applyFont="1" applyFill="1" applyBorder="1" applyAlignment="1">
      <alignment horizontal="right"/>
    </xf>
    <xf numFmtId="0" fontId="72" fillId="0" borderId="0" xfId="0" applyFont="1"/>
    <xf numFmtId="0" fontId="73" fillId="32" borderId="103" xfId="0" applyFont="1" applyFill="1" applyBorder="1" applyAlignment="1">
      <alignment horizontal="center" vertical="center"/>
    </xf>
    <xf numFmtId="0" fontId="73" fillId="32" borderId="104" xfId="0" applyFont="1" applyFill="1" applyBorder="1" applyAlignment="1">
      <alignment horizontal="center" vertical="center"/>
    </xf>
    <xf numFmtId="0" fontId="75" fillId="0" borderId="103" xfId="0" applyFont="1" applyBorder="1" applyAlignment="1">
      <alignment vertical="center" wrapText="1"/>
    </xf>
    <xf numFmtId="0" fontId="0" fillId="0" borderId="103" xfId="0" applyBorder="1"/>
    <xf numFmtId="2" fontId="79" fillId="0" borderId="1" xfId="0" applyNumberFormat="1" applyFont="1" applyBorder="1" applyAlignment="1">
      <alignment horizontal="center"/>
    </xf>
    <xf numFmtId="0" fontId="29" fillId="3" borderId="63" xfId="16" applyFont="1" applyFill="1" applyBorder="1" applyAlignment="1">
      <alignment horizontal="center" vertical="center" wrapText="1"/>
    </xf>
    <xf numFmtId="0" fontId="29" fillId="3" borderId="63" xfId="0" applyFont="1" applyFill="1" applyBorder="1" applyAlignment="1">
      <alignment horizontal="center" vertical="center" wrapText="1"/>
    </xf>
    <xf numFmtId="0" fontId="30" fillId="3" borderId="63" xfId="0" applyFont="1" applyFill="1" applyBorder="1" applyAlignment="1">
      <alignment horizontal="center" vertical="center" wrapText="1"/>
    </xf>
    <xf numFmtId="0" fontId="66" fillId="29" borderId="61" xfId="0" applyFont="1" applyFill="1" applyBorder="1" applyAlignment="1">
      <alignment vertical="center" wrapText="1"/>
    </xf>
    <xf numFmtId="0" fontId="66" fillId="29" borderId="20" xfId="0" applyFont="1" applyFill="1" applyBorder="1" applyAlignment="1">
      <alignment vertical="center" wrapText="1"/>
    </xf>
    <xf numFmtId="0" fontId="66" fillId="29" borderId="20" xfId="16" applyFont="1" applyFill="1" applyBorder="1" applyAlignment="1">
      <alignment vertical="center" wrapText="1"/>
    </xf>
    <xf numFmtId="0" fontId="66" fillId="29" borderId="20" xfId="0" applyFont="1" applyFill="1" applyBorder="1" applyAlignment="1">
      <alignment vertical="center"/>
    </xf>
    <xf numFmtId="165" fontId="67" fillId="29" borderId="20" xfId="0" applyNumberFormat="1" applyFont="1" applyFill="1" applyBorder="1" applyAlignment="1">
      <alignment vertical="center"/>
    </xf>
    <xf numFmtId="2" fontId="67" fillId="29" borderId="59" xfId="0" applyNumberFormat="1" applyFont="1" applyFill="1" applyBorder="1" applyAlignment="1">
      <alignment vertical="center"/>
    </xf>
    <xf numFmtId="0" fontId="0" fillId="0" borderId="1" xfId="15" applyFont="1" applyBorder="1" applyAlignment="1">
      <alignment vertical="center" wrapText="1"/>
    </xf>
    <xf numFmtId="2" fontId="0" fillId="0" borderId="1" xfId="0" applyNumberFormat="1" applyBorder="1" applyAlignment="1">
      <alignment horizontal="right" vertical="center" wrapText="1"/>
    </xf>
    <xf numFmtId="2" fontId="31" fillId="0" borderId="1" xfId="0" applyNumberFormat="1" applyFont="1" applyBorder="1" applyAlignment="1">
      <alignment vertical="center"/>
    </xf>
    <xf numFmtId="0" fontId="0" fillId="22" borderId="1" xfId="0" applyFill="1" applyBorder="1" applyAlignment="1">
      <alignment vertical="center"/>
    </xf>
    <xf numFmtId="165" fontId="0" fillId="22" borderId="1" xfId="7" applyFont="1" applyFill="1" applyBorder="1" applyAlignment="1">
      <alignment vertical="center"/>
    </xf>
    <xf numFmtId="4" fontId="0" fillId="22" borderId="1" xfId="7" applyNumberFormat="1" applyFont="1" applyFill="1" applyBorder="1" applyAlignment="1">
      <alignment vertical="center"/>
    </xf>
    <xf numFmtId="2" fontId="0" fillId="22" borderId="1" xfId="0" applyNumberFormat="1" applyFill="1" applyBorder="1" applyAlignment="1">
      <alignment horizontal="right" vertical="center" wrapText="1"/>
    </xf>
    <xf numFmtId="2" fontId="0" fillId="22" borderId="1" xfId="0" applyNumberFormat="1" applyFill="1" applyBorder="1" applyAlignment="1">
      <alignment vertical="center"/>
    </xf>
    <xf numFmtId="165" fontId="0" fillId="0" borderId="1" xfId="7" applyFont="1" applyBorder="1" applyAlignment="1">
      <alignment vertical="center"/>
    </xf>
    <xf numFmtId="4" fontId="0" fillId="0" borderId="1" xfId="7" applyNumberFormat="1" applyFon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51" fillId="0" borderId="1" xfId="16" applyFont="1" applyBorder="1" applyAlignment="1">
      <alignment vertical="center" wrapText="1"/>
    </xf>
    <xf numFmtId="165" fontId="55" fillId="0" borderId="1" xfId="0" applyNumberFormat="1" applyFont="1" applyBorder="1" applyAlignment="1">
      <alignment vertical="center"/>
    </xf>
    <xf numFmtId="2" fontId="32" fillId="0" borderId="1" xfId="0" applyNumberFormat="1" applyFont="1" applyBorder="1" applyAlignment="1">
      <alignment vertical="center"/>
    </xf>
    <xf numFmtId="0" fontId="82" fillId="22" borderId="1" xfId="0" applyFont="1" applyFill="1" applyBorder="1"/>
    <xf numFmtId="0" fontId="82" fillId="22" borderId="0" xfId="0" applyFont="1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81" fillId="22" borderId="0" xfId="0" applyFont="1" applyFill="1" applyAlignment="1">
      <alignment horizontal="center" vertical="center"/>
    </xf>
    <xf numFmtId="0" fontId="82" fillId="22" borderId="0" xfId="0" applyFont="1" applyFill="1"/>
    <xf numFmtId="0" fontId="82" fillId="22" borderId="3" xfId="0" applyFont="1" applyFill="1" applyBorder="1" applyAlignment="1">
      <alignment horizontal="left"/>
    </xf>
    <xf numFmtId="0" fontId="34" fillId="22" borderId="0" xfId="0" applyFont="1" applyFill="1" applyAlignment="1">
      <alignment horizontal="center"/>
    </xf>
    <xf numFmtId="0" fontId="82" fillId="22" borderId="1" xfId="0" applyFont="1" applyFill="1" applyBorder="1" applyAlignment="1">
      <alignment horizontal="left" vertical="center"/>
    </xf>
    <xf numFmtId="0" fontId="84" fillId="3" borderId="81" xfId="17" applyFont="1" applyFill="1" applyBorder="1" applyAlignment="1">
      <alignment horizontal="center" vertical="center"/>
    </xf>
    <xf numFmtId="0" fontId="84" fillId="3" borderId="81" xfId="17" applyFont="1" applyFill="1" applyBorder="1" applyAlignment="1">
      <alignment horizontal="center" vertical="center" wrapText="1"/>
    </xf>
    <xf numFmtId="0" fontId="84" fillId="3" borderId="81" xfId="0" applyFont="1" applyFill="1" applyBorder="1" applyAlignment="1">
      <alignment horizontal="center" vertical="center" wrapText="1"/>
    </xf>
    <xf numFmtId="0" fontId="74" fillId="0" borderId="58" xfId="0" applyFont="1" applyBorder="1" applyAlignment="1">
      <alignment vertical="center" wrapText="1"/>
    </xf>
    <xf numFmtId="0" fontId="78" fillId="0" borderId="58" xfId="0" applyFont="1" applyBorder="1" applyAlignment="1">
      <alignment vertical="center" wrapText="1"/>
    </xf>
    <xf numFmtId="0" fontId="78" fillId="0" borderId="58" xfId="17" applyFont="1" applyBorder="1" applyAlignment="1">
      <alignment vertical="center" wrapText="1"/>
    </xf>
    <xf numFmtId="0" fontId="80" fillId="0" borderId="47" xfId="0" applyFont="1" applyBorder="1" applyAlignment="1">
      <alignment vertical="center"/>
    </xf>
    <xf numFmtId="165" fontId="80" fillId="0" borderId="47" xfId="7" applyFont="1" applyBorder="1" applyAlignment="1">
      <alignment vertical="center"/>
    </xf>
    <xf numFmtId="4" fontId="80" fillId="0" borderId="64" xfId="7" applyNumberFormat="1" applyFont="1" applyBorder="1" applyAlignment="1">
      <alignment vertical="center"/>
    </xf>
    <xf numFmtId="2" fontId="79" fillId="0" borderId="50" xfId="0" applyNumberFormat="1" applyFont="1" applyBorder="1" applyAlignment="1">
      <alignment horizontal="center" vertical="center" wrapText="1"/>
    </xf>
    <xf numFmtId="0" fontId="78" fillId="0" borderId="60" xfId="0" applyFont="1" applyBorder="1" applyAlignment="1">
      <alignment vertical="center" wrapText="1"/>
    </xf>
    <xf numFmtId="0" fontId="78" fillId="0" borderId="60" xfId="17" applyFont="1" applyBorder="1" applyAlignment="1">
      <alignment vertical="center" wrapText="1"/>
    </xf>
    <xf numFmtId="0" fontId="80" fillId="0" borderId="63" xfId="0" applyFont="1" applyBorder="1" applyAlignment="1">
      <alignment vertical="center"/>
    </xf>
    <xf numFmtId="165" fontId="80" fillId="0" borderId="63" xfId="7" applyFont="1" applyBorder="1" applyAlignment="1">
      <alignment vertical="center"/>
    </xf>
    <xf numFmtId="4" fontId="80" fillId="0" borderId="65" xfId="7" applyNumberFormat="1" applyFont="1" applyBorder="1" applyAlignment="1">
      <alignment vertical="center"/>
    </xf>
    <xf numFmtId="2" fontId="79" fillId="0" borderId="83" xfId="0" applyNumberFormat="1" applyFont="1" applyBorder="1" applyAlignment="1">
      <alignment horizontal="center" vertical="center" wrapText="1"/>
    </xf>
    <xf numFmtId="0" fontId="78" fillId="22" borderId="68" xfId="0" applyFont="1" applyFill="1" applyBorder="1" applyAlignment="1">
      <alignment vertical="center" wrapText="1"/>
    </xf>
    <xf numFmtId="0" fontId="78" fillId="22" borderId="69" xfId="0" applyFont="1" applyFill="1" applyBorder="1" applyAlignment="1">
      <alignment vertical="center" wrapText="1"/>
    </xf>
    <xf numFmtId="0" fontId="85" fillId="22" borderId="66" xfId="17" applyFont="1" applyFill="1" applyBorder="1" applyAlignment="1">
      <alignment vertical="center" wrapText="1"/>
    </xf>
    <xf numFmtId="0" fontId="77" fillId="22" borderId="66" xfId="17" applyFont="1" applyFill="1" applyBorder="1" applyAlignment="1">
      <alignment vertical="center" wrapText="1"/>
    </xf>
    <xf numFmtId="0" fontId="80" fillId="22" borderId="69" xfId="0" applyFont="1" applyFill="1" applyBorder="1" applyAlignment="1">
      <alignment vertical="center"/>
    </xf>
    <xf numFmtId="165" fontId="80" fillId="22" borderId="69" xfId="7" applyFont="1" applyFill="1" applyBorder="1" applyAlignment="1">
      <alignment vertical="center"/>
    </xf>
    <xf numFmtId="4" fontId="86" fillId="22" borderId="66" xfId="7" applyNumberFormat="1" applyFont="1" applyFill="1" applyBorder="1" applyAlignment="1">
      <alignment vertical="center"/>
    </xf>
    <xf numFmtId="2" fontId="87" fillId="0" borderId="66" xfId="0" applyNumberFormat="1" applyFont="1" applyBorder="1" applyAlignment="1">
      <alignment horizontal="center" vertical="center" wrapText="1"/>
    </xf>
    <xf numFmtId="0" fontId="78" fillId="28" borderId="67" xfId="0" applyFont="1" applyFill="1" applyBorder="1" applyAlignment="1">
      <alignment vertical="center" wrapText="1"/>
    </xf>
    <xf numFmtId="0" fontId="78" fillId="28" borderId="46" xfId="0" applyFont="1" applyFill="1" applyBorder="1" applyAlignment="1">
      <alignment vertical="center" wrapText="1"/>
    </xf>
    <xf numFmtId="0" fontId="85" fillId="28" borderId="46" xfId="17" applyFont="1" applyFill="1" applyBorder="1" applyAlignment="1">
      <alignment vertical="center" wrapText="1"/>
    </xf>
    <xf numFmtId="0" fontId="77" fillId="28" borderId="46" xfId="17" applyFont="1" applyFill="1" applyBorder="1" applyAlignment="1">
      <alignment vertical="center" wrapText="1"/>
    </xf>
    <xf numFmtId="0" fontId="80" fillId="28" borderId="46" xfId="0" applyFont="1" applyFill="1" applyBorder="1" applyAlignment="1">
      <alignment vertical="center"/>
    </xf>
    <xf numFmtId="165" fontId="80" fillId="28" borderId="46" xfId="7" applyFont="1" applyFill="1" applyBorder="1" applyAlignment="1">
      <alignment vertical="center"/>
    </xf>
    <xf numFmtId="4" fontId="86" fillId="28" borderId="46" xfId="7" applyNumberFormat="1" applyFont="1" applyFill="1" applyBorder="1" applyAlignment="1">
      <alignment vertical="center"/>
    </xf>
    <xf numFmtId="2" fontId="87" fillId="28" borderId="57" xfId="0" applyNumberFormat="1" applyFont="1" applyFill="1" applyBorder="1" applyAlignment="1">
      <alignment horizontal="center" vertical="center" wrapText="1"/>
    </xf>
    <xf numFmtId="0" fontId="78" fillId="0" borderId="81" xfId="0" applyFont="1" applyBorder="1" applyAlignment="1">
      <alignment vertical="center" wrapText="1"/>
    </xf>
    <xf numFmtId="0" fontId="78" fillId="0" borderId="81" xfId="17" applyFont="1" applyBorder="1" applyAlignment="1">
      <alignment vertical="center" wrapText="1"/>
    </xf>
    <xf numFmtId="0" fontId="80" fillId="0" borderId="64" xfId="0" applyFont="1" applyBorder="1" applyAlignment="1">
      <alignment vertical="center"/>
    </xf>
    <xf numFmtId="165" fontId="80" fillId="0" borderId="64" xfId="7" applyFont="1" applyBorder="1" applyAlignment="1">
      <alignment vertical="center"/>
    </xf>
    <xf numFmtId="2" fontId="79" fillId="0" borderId="82" xfId="0" applyNumberFormat="1" applyFont="1" applyBorder="1" applyAlignment="1">
      <alignment horizontal="center" vertical="center" wrapText="1"/>
    </xf>
    <xf numFmtId="0" fontId="85" fillId="22" borderId="15" xfId="17" applyFont="1" applyFill="1" applyBorder="1" applyAlignment="1">
      <alignment vertical="center" wrapText="1"/>
    </xf>
    <xf numFmtId="0" fontId="77" fillId="22" borderId="15" xfId="17" applyFont="1" applyFill="1" applyBorder="1" applyAlignment="1">
      <alignment vertical="center" wrapText="1"/>
    </xf>
    <xf numFmtId="4" fontId="86" fillId="22" borderId="15" xfId="7" applyNumberFormat="1" applyFont="1" applyFill="1" applyBorder="1" applyAlignment="1">
      <alignment vertical="center"/>
    </xf>
    <xf numFmtId="2" fontId="87" fillId="0" borderId="15" xfId="0" applyNumberFormat="1" applyFont="1" applyBorder="1" applyAlignment="1">
      <alignment horizontal="center" vertical="center" wrapText="1"/>
    </xf>
    <xf numFmtId="0" fontId="78" fillId="22" borderId="67" xfId="0" applyFont="1" applyFill="1" applyBorder="1" applyAlignment="1">
      <alignment vertical="center" wrapText="1"/>
    </xf>
    <xf numFmtId="0" fontId="78" fillId="22" borderId="46" xfId="0" applyFont="1" applyFill="1" applyBorder="1" applyAlignment="1">
      <alignment vertical="center" wrapText="1"/>
    </xf>
    <xf numFmtId="0" fontId="78" fillId="22" borderId="0" xfId="17" applyFont="1" applyFill="1" applyBorder="1" applyAlignment="1">
      <alignment vertical="center" wrapText="1"/>
    </xf>
    <xf numFmtId="0" fontId="80" fillId="22" borderId="46" xfId="0" applyFont="1" applyFill="1" applyBorder="1" applyAlignment="1">
      <alignment vertical="center"/>
    </xf>
    <xf numFmtId="165" fontId="80" fillId="22" borderId="46" xfId="7" applyFont="1" applyFill="1" applyBorder="1" applyAlignment="1">
      <alignment vertical="center"/>
    </xf>
    <xf numFmtId="4" fontId="80" fillId="22" borderId="20" xfId="7" applyNumberFormat="1" applyFont="1" applyFill="1" applyBorder="1" applyAlignment="1">
      <alignment vertical="center"/>
    </xf>
    <xf numFmtId="2" fontId="87" fillId="22" borderId="59" xfId="0" applyNumberFormat="1" applyFont="1" applyFill="1" applyBorder="1" applyAlignment="1">
      <alignment horizontal="center" vertical="center" wrapText="1"/>
    </xf>
    <xf numFmtId="0" fontId="77" fillId="0" borderId="0" xfId="0" applyFont="1" applyAlignment="1">
      <alignment vertical="center" wrapText="1"/>
    </xf>
    <xf numFmtId="0" fontId="78" fillId="0" borderId="0" xfId="0" applyFont="1" applyAlignment="1">
      <alignment vertical="center" wrapText="1"/>
    </xf>
    <xf numFmtId="0" fontId="78" fillId="0" borderId="0" xfId="17" applyFont="1" applyBorder="1" applyAlignment="1">
      <alignment vertical="center" wrapText="1"/>
    </xf>
    <xf numFmtId="0" fontId="80" fillId="0" borderId="0" xfId="0" applyFont="1" applyAlignment="1">
      <alignment vertical="center"/>
    </xf>
    <xf numFmtId="165" fontId="80" fillId="0" borderId="0" xfId="7" applyFont="1" applyBorder="1" applyAlignment="1">
      <alignment vertical="center"/>
    </xf>
    <xf numFmtId="4" fontId="80" fillId="0" borderId="0" xfId="7" applyNumberFormat="1" applyFont="1" applyBorder="1" applyAlignment="1">
      <alignment vertical="center"/>
    </xf>
    <xf numFmtId="0" fontId="79" fillId="0" borderId="0" xfId="0" applyFont="1" applyAlignment="1">
      <alignment horizontal="right" vertical="center" wrapText="1"/>
    </xf>
    <xf numFmtId="0" fontId="78" fillId="22" borderId="55" xfId="0" applyFont="1" applyFill="1" applyBorder="1" applyAlignment="1">
      <alignment vertical="center" wrapText="1"/>
    </xf>
    <xf numFmtId="0" fontId="78" fillId="22" borderId="0" xfId="0" applyFont="1" applyFill="1" applyAlignment="1">
      <alignment vertical="center" wrapText="1"/>
    </xf>
    <xf numFmtId="0" fontId="80" fillId="22" borderId="0" xfId="0" applyFont="1" applyFill="1" applyAlignment="1">
      <alignment vertical="center"/>
    </xf>
    <xf numFmtId="165" fontId="80" fillId="22" borderId="0" xfId="7" applyFont="1" applyFill="1" applyBorder="1" applyAlignment="1">
      <alignment vertical="center"/>
    </xf>
    <xf numFmtId="4" fontId="86" fillId="22" borderId="55" xfId="7" applyNumberFormat="1" applyFont="1" applyFill="1" applyBorder="1" applyAlignment="1">
      <alignment vertical="center"/>
    </xf>
    <xf numFmtId="2" fontId="87" fillId="0" borderId="48" xfId="0" applyNumberFormat="1" applyFont="1" applyBorder="1" applyAlignment="1">
      <alignment horizontal="center" vertical="center" wrapText="1"/>
    </xf>
    <xf numFmtId="4" fontId="82" fillId="22" borderId="1" xfId="0" applyNumberFormat="1" applyFont="1" applyFill="1" applyBorder="1" applyAlignment="1">
      <alignment horizontal="center" vertical="center"/>
    </xf>
    <xf numFmtId="4" fontId="82" fillId="22" borderId="1" xfId="0" applyNumberFormat="1" applyFont="1" applyFill="1" applyBorder="1"/>
    <xf numFmtId="0" fontId="81" fillId="34" borderId="111" xfId="0" applyFont="1" applyFill="1" applyBorder="1" applyAlignment="1">
      <alignment horizontal="center" vertical="center"/>
    </xf>
    <xf numFmtId="0" fontId="81" fillId="34" borderId="101" xfId="0" applyFont="1" applyFill="1" applyBorder="1" applyAlignment="1">
      <alignment horizontal="center" vertical="center"/>
    </xf>
    <xf numFmtId="0" fontId="81" fillId="34" borderId="102" xfId="0" applyFont="1" applyFill="1" applyBorder="1" applyAlignment="1">
      <alignment horizontal="center" vertical="center"/>
    </xf>
    <xf numFmtId="4" fontId="82" fillId="22" borderId="103" xfId="0" applyNumberFormat="1" applyFont="1" applyFill="1" applyBorder="1"/>
    <xf numFmtId="0" fontId="81" fillId="34" borderId="114" xfId="0" applyFont="1" applyFill="1" applyBorder="1" applyAlignment="1">
      <alignment horizontal="center" vertical="center"/>
    </xf>
    <xf numFmtId="0" fontId="82" fillId="22" borderId="115" xfId="0" applyFont="1" applyFill="1" applyBorder="1" applyAlignment="1">
      <alignment horizontal="left"/>
    </xf>
    <xf numFmtId="0" fontId="82" fillId="22" borderId="103" xfId="0" applyFont="1" applyFill="1" applyBorder="1"/>
    <xf numFmtId="0" fontId="83" fillId="34" borderId="105" xfId="0" applyFont="1" applyFill="1" applyBorder="1"/>
    <xf numFmtId="0" fontId="83" fillId="34" borderId="106" xfId="0" applyFont="1" applyFill="1" applyBorder="1"/>
    <xf numFmtId="4" fontId="83" fillId="34" borderId="106" xfId="0" applyNumberFormat="1" applyFont="1" applyFill="1" applyBorder="1" applyAlignment="1">
      <alignment horizontal="center" vertical="center"/>
    </xf>
    <xf numFmtId="174" fontId="82" fillId="22" borderId="104" xfId="0" applyNumberFormat="1" applyFont="1" applyFill="1" applyBorder="1" applyAlignment="1">
      <alignment horizontal="center" vertical="center"/>
    </xf>
    <xf numFmtId="174" fontId="83" fillId="34" borderId="107" xfId="0" applyNumberFormat="1" applyFont="1" applyFill="1" applyBorder="1" applyAlignment="1">
      <alignment horizontal="center" vertical="center"/>
    </xf>
    <xf numFmtId="174" fontId="82" fillId="22" borderId="104" xfId="0" applyNumberFormat="1" applyFont="1" applyFill="1" applyBorder="1"/>
    <xf numFmtId="0" fontId="41" fillId="3" borderId="58" xfId="17" applyFont="1" applyFill="1" applyBorder="1" applyAlignment="1">
      <alignment horizontal="center" vertical="center" wrapText="1"/>
    </xf>
    <xf numFmtId="0" fontId="88" fillId="0" borderId="58" xfId="0" applyFont="1" applyBorder="1" applyAlignment="1">
      <alignment vertical="center" wrapText="1"/>
    </xf>
    <xf numFmtId="0" fontId="88" fillId="0" borderId="58" xfId="17" applyFont="1" applyBorder="1" applyAlignment="1">
      <alignment horizontal="center" vertical="center" wrapText="1"/>
    </xf>
    <xf numFmtId="0" fontId="89" fillId="0" borderId="47" xfId="0" applyFont="1" applyBorder="1" applyAlignment="1">
      <alignment vertical="center"/>
    </xf>
    <xf numFmtId="165" fontId="89" fillId="0" borderId="47" xfId="7" applyFont="1" applyBorder="1" applyAlignment="1">
      <alignment vertical="center"/>
    </xf>
    <xf numFmtId="4" fontId="89" fillId="0" borderId="64" xfId="7" applyNumberFormat="1" applyFont="1" applyBorder="1" applyAlignment="1">
      <alignment horizontal="center" vertical="center"/>
    </xf>
    <xf numFmtId="2" fontId="89" fillId="0" borderId="50" xfId="0" applyNumberFormat="1" applyFont="1" applyBorder="1" applyAlignment="1">
      <alignment horizontal="center" vertical="center" wrapText="1"/>
    </xf>
    <xf numFmtId="0" fontId="88" fillId="0" borderId="58" xfId="0" applyFont="1" applyBorder="1" applyAlignment="1">
      <alignment vertical="center"/>
    </xf>
    <xf numFmtId="0" fontId="14" fillId="0" borderId="58" xfId="17" applyFont="1" applyBorder="1" applyAlignment="1">
      <alignment vertical="center" wrapText="1"/>
    </xf>
    <xf numFmtId="0" fontId="88" fillId="0" borderId="60" xfId="17" applyFont="1" applyBorder="1" applyAlignment="1">
      <alignment horizontal="center" vertical="center" wrapText="1"/>
    </xf>
    <xf numFmtId="4" fontId="89" fillId="0" borderId="65" xfId="7" applyNumberFormat="1" applyFont="1" applyBorder="1" applyAlignment="1">
      <alignment horizontal="center" vertical="center"/>
    </xf>
    <xf numFmtId="2" fontId="89" fillId="0" borderId="83" xfId="0" applyNumberFormat="1" applyFont="1" applyBorder="1" applyAlignment="1">
      <alignment horizontal="center" vertical="center" wrapText="1"/>
    </xf>
    <xf numFmtId="0" fontId="78" fillId="22" borderId="118" xfId="0" applyFont="1" applyFill="1" applyBorder="1" applyAlignment="1">
      <alignment vertical="center" wrapText="1"/>
    </xf>
    <xf numFmtId="0" fontId="78" fillId="22" borderId="118" xfId="17" applyFont="1" applyFill="1" applyBorder="1" applyAlignment="1">
      <alignment vertical="center" wrapText="1"/>
    </xf>
    <xf numFmtId="0" fontId="46" fillId="0" borderId="15" xfId="17" applyFont="1" applyBorder="1" applyAlignment="1">
      <alignment vertical="center" wrapText="1"/>
    </xf>
    <xf numFmtId="0" fontId="14" fillId="0" borderId="15" xfId="17" applyFont="1" applyBorder="1" applyAlignment="1">
      <alignment horizontal="center" vertical="center" wrapText="1"/>
    </xf>
    <xf numFmtId="0" fontId="91" fillId="22" borderId="60" xfId="0" applyFont="1" applyFill="1" applyBorder="1" applyAlignment="1">
      <alignment vertical="center" wrapText="1"/>
    </xf>
    <xf numFmtId="0" fontId="48" fillId="22" borderId="66" xfId="0" applyFont="1" applyFill="1" applyBorder="1" applyAlignment="1">
      <alignment vertical="center" wrapText="1"/>
    </xf>
    <xf numFmtId="0" fontId="48" fillId="22" borderId="58" xfId="0" applyFont="1" applyFill="1" applyBorder="1" applyAlignment="1">
      <alignment vertical="center" wrapText="1"/>
    </xf>
    <xf numFmtId="0" fontId="91" fillId="22" borderId="66" xfId="0" applyFont="1" applyFill="1" applyBorder="1" applyAlignment="1">
      <alignment vertical="center" wrapText="1"/>
    </xf>
    <xf numFmtId="0" fontId="48" fillId="22" borderId="60" xfId="0" applyFont="1" applyFill="1" applyBorder="1" applyAlignment="1">
      <alignment vertical="center" wrapText="1"/>
    </xf>
    <xf numFmtId="0" fontId="48" fillId="22" borderId="46" xfId="0" applyFont="1" applyFill="1" applyBorder="1" applyAlignment="1">
      <alignment vertical="center" wrapText="1"/>
    </xf>
    <xf numFmtId="165" fontId="31" fillId="0" borderId="47" xfId="7" applyFont="1" applyFill="1" applyBorder="1" applyAlignment="1">
      <alignment vertical="center"/>
    </xf>
    <xf numFmtId="4" fontId="31" fillId="0" borderId="64" xfId="7" applyNumberFormat="1" applyFont="1" applyFill="1" applyBorder="1" applyAlignment="1">
      <alignment vertical="center"/>
    </xf>
    <xf numFmtId="0" fontId="92" fillId="0" borderId="58" xfId="0" applyFont="1" applyBorder="1" applyAlignment="1">
      <alignment vertical="center"/>
    </xf>
    <xf numFmtId="0" fontId="92" fillId="0" borderId="58" xfId="17" applyFont="1" applyBorder="1" applyAlignment="1">
      <alignment horizontal="center" vertical="center" wrapText="1"/>
    </xf>
    <xf numFmtId="0" fontId="92" fillId="0" borderId="47" xfId="0" applyFont="1" applyBorder="1" applyAlignment="1">
      <alignment vertical="center"/>
    </xf>
    <xf numFmtId="165" fontId="92" fillId="0" borderId="47" xfId="7" applyFont="1" applyFill="1" applyBorder="1" applyAlignment="1">
      <alignment vertical="center"/>
    </xf>
    <xf numFmtId="4" fontId="92" fillId="0" borderId="64" xfId="7" applyNumberFormat="1" applyFont="1" applyFill="1" applyBorder="1" applyAlignment="1">
      <alignment vertical="center"/>
    </xf>
    <xf numFmtId="2" fontId="92" fillId="0" borderId="50" xfId="0" applyNumberFormat="1" applyFont="1" applyBorder="1" applyAlignment="1">
      <alignment horizontal="center" vertical="center" wrapText="1"/>
    </xf>
    <xf numFmtId="165" fontId="0" fillId="0" borderId="47" xfId="7" applyFont="1" applyFill="1" applyBorder="1" applyAlignment="1">
      <alignment vertical="center"/>
    </xf>
    <xf numFmtId="4" fontId="0" fillId="0" borderId="64" xfId="7" applyNumberFormat="1" applyFont="1" applyFill="1" applyBorder="1" applyAlignment="1">
      <alignment vertical="center"/>
    </xf>
    <xf numFmtId="0" fontId="44" fillId="0" borderId="119" xfId="0" applyFont="1" applyBorder="1" applyAlignment="1">
      <alignment vertical="center" wrapText="1"/>
    </xf>
    <xf numFmtId="0" fontId="43" fillId="0" borderId="119" xfId="0" applyFont="1" applyBorder="1" applyAlignment="1">
      <alignment vertical="center" wrapText="1"/>
    </xf>
    <xf numFmtId="165" fontId="31" fillId="0" borderId="64" xfId="7" applyFont="1" applyFill="1" applyBorder="1" applyAlignment="1">
      <alignment vertical="center"/>
    </xf>
    <xf numFmtId="0" fontId="92" fillId="0" borderId="64" xfId="0" applyFont="1" applyBorder="1" applyAlignment="1">
      <alignment vertical="center"/>
    </xf>
    <xf numFmtId="165" fontId="92" fillId="0" borderId="64" xfId="7" applyFont="1" applyBorder="1" applyAlignment="1">
      <alignment vertical="center"/>
    </xf>
    <xf numFmtId="4" fontId="92" fillId="0" borderId="64" xfId="7" applyNumberFormat="1" applyFont="1" applyBorder="1" applyAlignment="1">
      <alignment vertical="center"/>
    </xf>
    <xf numFmtId="2" fontId="92" fillId="0" borderId="82" xfId="0" applyNumberFormat="1" applyFont="1" applyBorder="1" applyAlignment="1">
      <alignment horizontal="center" vertical="center" wrapText="1"/>
    </xf>
    <xf numFmtId="165" fontId="92" fillId="0" borderId="47" xfId="7" applyFont="1" applyBorder="1" applyAlignment="1">
      <alignment vertical="center"/>
    </xf>
    <xf numFmtId="0" fontId="90" fillId="0" borderId="47" xfId="0" applyFont="1" applyBorder="1" applyAlignment="1">
      <alignment vertical="center"/>
    </xf>
    <xf numFmtId="0" fontId="92" fillId="0" borderId="15" xfId="17" applyFont="1" applyBorder="1" applyAlignment="1">
      <alignment vertical="center" wrapText="1"/>
    </xf>
    <xf numFmtId="0" fontId="43" fillId="0" borderId="15" xfId="0" applyFont="1" applyBorder="1" applyAlignment="1">
      <alignment vertical="center"/>
    </xf>
    <xf numFmtId="4" fontId="82" fillId="22" borderId="0" xfId="0" applyNumberFormat="1" applyFont="1" applyFill="1"/>
    <xf numFmtId="0" fontId="81" fillId="34" borderId="120" xfId="0" applyFont="1" applyFill="1" applyBorder="1" applyAlignment="1">
      <alignment horizontal="center" vertical="center"/>
    </xf>
    <xf numFmtId="0" fontId="81" fillId="34" borderId="121" xfId="0" applyFont="1" applyFill="1" applyBorder="1" applyAlignment="1">
      <alignment horizontal="center" vertical="center"/>
    </xf>
    <xf numFmtId="0" fontId="81" fillId="34" borderId="122" xfId="0" applyFont="1" applyFill="1" applyBorder="1" applyAlignment="1">
      <alignment horizontal="center" vertical="center"/>
    </xf>
    <xf numFmtId="174" fontId="83" fillId="34" borderId="107" xfId="0" applyNumberFormat="1" applyFont="1" applyFill="1" applyBorder="1" applyAlignment="1">
      <alignment horizontal="right" vertical="center"/>
    </xf>
    <xf numFmtId="0" fontId="82" fillId="22" borderId="105" xfId="0" applyFont="1" applyFill="1" applyBorder="1"/>
    <xf numFmtId="4" fontId="82" fillId="22" borderId="106" xfId="0" applyNumberFormat="1" applyFont="1" applyFill="1" applyBorder="1"/>
    <xf numFmtId="174" fontId="82" fillId="22" borderId="107" xfId="0" applyNumberFormat="1" applyFont="1" applyFill="1" applyBorder="1"/>
    <xf numFmtId="0" fontId="4" fillId="0" borderId="2" xfId="0" applyFont="1" applyBorder="1" applyAlignment="1">
      <alignment vertical="center" wrapText="1"/>
    </xf>
    <xf numFmtId="0" fontId="93" fillId="0" borderId="2" xfId="0" applyFont="1" applyBorder="1" applyAlignment="1">
      <alignment vertical="center" wrapText="1"/>
    </xf>
    <xf numFmtId="0" fontId="9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1" fillId="0" borderId="1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4" fillId="0" borderId="1" xfId="1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7" applyFont="1" applyBorder="1" applyAlignment="1">
      <alignment vertical="center"/>
    </xf>
    <xf numFmtId="4" fontId="4" fillId="0" borderId="1" xfId="7" applyNumberFormat="1" applyFont="1" applyBorder="1" applyAlignment="1">
      <alignment vertical="center"/>
    </xf>
    <xf numFmtId="165" fontId="4" fillId="0" borderId="65" xfId="7" applyFont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21" borderId="1" xfId="0" applyFont="1" applyFill="1" applyBorder="1" applyAlignment="1">
      <alignment vertical="center" wrapText="1"/>
    </xf>
    <xf numFmtId="0" fontId="4" fillId="21" borderId="1" xfId="16" applyFont="1" applyFill="1" applyBorder="1" applyAlignment="1">
      <alignment horizontal="center" vertical="center" wrapText="1"/>
    </xf>
    <xf numFmtId="0" fontId="4" fillId="21" borderId="1" xfId="0" applyFont="1" applyFill="1" applyBorder="1" applyAlignment="1">
      <alignment horizontal="center" vertical="center"/>
    </xf>
    <xf numFmtId="165" fontId="4" fillId="21" borderId="1" xfId="7" applyFont="1" applyFill="1" applyBorder="1" applyAlignment="1">
      <alignment vertical="center"/>
    </xf>
    <xf numFmtId="4" fontId="4" fillId="21" borderId="1" xfId="7" applyNumberFormat="1" applyFont="1" applyFill="1" applyBorder="1" applyAlignment="1">
      <alignment vertical="center"/>
    </xf>
    <xf numFmtId="0" fontId="4" fillId="21" borderId="1" xfId="0" applyFont="1" applyFill="1" applyBorder="1" applyAlignment="1">
      <alignment horizontal="right" vertical="center" wrapText="1"/>
    </xf>
    <xf numFmtId="0" fontId="48" fillId="28" borderId="1" xfId="0" applyFont="1" applyFill="1" applyBorder="1" applyAlignment="1">
      <alignment vertical="center" wrapText="1"/>
    </xf>
    <xf numFmtId="0" fontId="4" fillId="28" borderId="1" xfId="0" applyFont="1" applyFill="1" applyBorder="1" applyAlignment="1">
      <alignment vertical="center" wrapText="1"/>
    </xf>
    <xf numFmtId="0" fontId="4" fillId="28" borderId="1" xfId="16" applyFont="1" applyFill="1" applyBorder="1" applyAlignment="1">
      <alignment horizontal="center" vertical="center" wrapText="1"/>
    </xf>
    <xf numFmtId="0" fontId="4" fillId="28" borderId="1" xfId="0" applyFont="1" applyFill="1" applyBorder="1" applyAlignment="1">
      <alignment horizontal="center" vertical="center"/>
    </xf>
    <xf numFmtId="165" fontId="4" fillId="28" borderId="1" xfId="7" applyFont="1" applyFill="1" applyBorder="1" applyAlignment="1">
      <alignment vertical="center"/>
    </xf>
    <xf numFmtId="4" fontId="4" fillId="28" borderId="1" xfId="7" applyNumberFormat="1" applyFont="1" applyFill="1" applyBorder="1" applyAlignment="1">
      <alignment vertical="center"/>
    </xf>
    <xf numFmtId="165" fontId="4" fillId="28" borderId="0" xfId="7" applyFont="1" applyFill="1" applyBorder="1" applyAlignment="1">
      <alignment vertical="center"/>
    </xf>
    <xf numFmtId="0" fontId="4" fillId="28" borderId="1" xfId="0" applyFont="1" applyFill="1" applyBorder="1" applyAlignment="1">
      <alignment horizontal="right" vertical="center" wrapText="1"/>
    </xf>
    <xf numFmtId="165" fontId="4" fillId="0" borderId="66" xfId="7" applyFont="1" applyBorder="1" applyAlignment="1">
      <alignment vertical="center"/>
    </xf>
    <xf numFmtId="0" fontId="48" fillId="0" borderId="2" xfId="0" applyFont="1" applyBorder="1" applyAlignment="1">
      <alignment vertical="center" wrapText="1"/>
    </xf>
    <xf numFmtId="0" fontId="4" fillId="0" borderId="2" xfId="16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5" fontId="4" fillId="0" borderId="2" xfId="7" applyFont="1" applyBorder="1" applyAlignment="1">
      <alignment vertical="center"/>
    </xf>
    <xf numFmtId="4" fontId="4" fillId="0" borderId="2" xfId="7" applyNumberFormat="1" applyFont="1" applyBorder="1" applyAlignment="1">
      <alignment vertical="center"/>
    </xf>
    <xf numFmtId="0" fontId="4" fillId="0" borderId="2" xfId="0" applyFont="1" applyBorder="1" applyAlignment="1">
      <alignment horizontal="right" vertical="center" wrapText="1"/>
    </xf>
    <xf numFmtId="0" fontId="4" fillId="0" borderId="68" xfId="0" applyFont="1" applyBorder="1" applyAlignment="1">
      <alignment vertical="center" wrapText="1"/>
    </xf>
    <xf numFmtId="0" fontId="48" fillId="0" borderId="69" xfId="0" applyFont="1" applyBorder="1" applyAlignment="1">
      <alignment vertical="center" wrapText="1"/>
    </xf>
    <xf numFmtId="0" fontId="4" fillId="0" borderId="69" xfId="0" applyFont="1" applyBorder="1" applyAlignment="1">
      <alignment vertical="center" wrapText="1"/>
    </xf>
    <xf numFmtId="0" fontId="4" fillId="0" borderId="69" xfId="16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/>
    </xf>
    <xf numFmtId="165" fontId="4" fillId="0" borderId="69" xfId="7" applyFont="1" applyBorder="1" applyAlignment="1">
      <alignment vertical="center"/>
    </xf>
    <xf numFmtId="4" fontId="4" fillId="0" borderId="69" xfId="7" applyNumberFormat="1" applyFont="1" applyBorder="1" applyAlignment="1">
      <alignment vertical="center"/>
    </xf>
    <xf numFmtId="0" fontId="4" fillId="0" borderId="66" xfId="0" applyFont="1" applyBorder="1" applyAlignment="1">
      <alignment horizontal="right" vertical="center" wrapText="1"/>
    </xf>
    <xf numFmtId="0" fontId="4" fillId="28" borderId="67" xfId="0" applyFont="1" applyFill="1" applyBorder="1" applyAlignment="1">
      <alignment vertical="center" wrapText="1"/>
    </xf>
    <xf numFmtId="0" fontId="48" fillId="28" borderId="46" xfId="0" applyFont="1" applyFill="1" applyBorder="1" applyAlignment="1">
      <alignment vertical="center" wrapText="1"/>
    </xf>
    <xf numFmtId="0" fontId="4" fillId="28" borderId="46" xfId="0" applyFont="1" applyFill="1" applyBorder="1" applyAlignment="1">
      <alignment vertical="center" wrapText="1"/>
    </xf>
    <xf numFmtId="0" fontId="4" fillId="28" borderId="46" xfId="16" applyFont="1" applyFill="1" applyBorder="1" applyAlignment="1">
      <alignment horizontal="center" vertical="center" wrapText="1"/>
    </xf>
    <xf numFmtId="0" fontId="4" fillId="28" borderId="46" xfId="0" applyFont="1" applyFill="1" applyBorder="1" applyAlignment="1">
      <alignment horizontal="center" vertical="center"/>
    </xf>
    <xf numFmtId="165" fontId="4" fillId="28" borderId="46" xfId="7" applyFont="1" applyFill="1" applyBorder="1" applyAlignment="1">
      <alignment vertical="center"/>
    </xf>
    <xf numFmtId="4" fontId="4" fillId="28" borderId="46" xfId="7" applyNumberFormat="1" applyFont="1" applyFill="1" applyBorder="1" applyAlignment="1">
      <alignment vertical="center"/>
    </xf>
    <xf numFmtId="0" fontId="4" fillId="28" borderId="57" xfId="0" applyFont="1" applyFill="1" applyBorder="1" applyAlignment="1">
      <alignment horizontal="right" vertical="center" wrapText="1"/>
    </xf>
    <xf numFmtId="0" fontId="93" fillId="0" borderId="6" xfId="0" applyFont="1" applyBorder="1" applyAlignment="1">
      <alignment vertical="center"/>
    </xf>
    <xf numFmtId="0" fontId="48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16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5" fontId="4" fillId="0" borderId="6" xfId="7" applyFont="1" applyBorder="1" applyAlignment="1">
      <alignment vertical="center"/>
    </xf>
    <xf numFmtId="4" fontId="4" fillId="0" borderId="6" xfId="7" applyNumberFormat="1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66" xfId="0" applyFont="1" applyBorder="1" applyAlignment="1">
      <alignment vertical="center" wrapText="1"/>
    </xf>
    <xf numFmtId="0" fontId="48" fillId="0" borderId="66" xfId="0" applyFont="1" applyBorder="1" applyAlignment="1">
      <alignment vertical="center" wrapText="1"/>
    </xf>
    <xf numFmtId="0" fontId="4" fillId="0" borderId="66" xfId="16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/>
    </xf>
    <xf numFmtId="4" fontId="4" fillId="0" borderId="66" xfId="7" applyNumberFormat="1" applyFont="1" applyBorder="1" applyAlignment="1">
      <alignment vertical="center"/>
    </xf>
    <xf numFmtId="0" fontId="4" fillId="22" borderId="68" xfId="0" applyFont="1" applyFill="1" applyBorder="1" applyAlignment="1">
      <alignment vertical="center" wrapText="1"/>
    </xf>
    <xf numFmtId="0" fontId="48" fillId="22" borderId="69" xfId="0" applyFont="1" applyFill="1" applyBorder="1" applyAlignment="1">
      <alignment vertical="center" wrapText="1"/>
    </xf>
    <xf numFmtId="0" fontId="4" fillId="22" borderId="69" xfId="0" applyFont="1" applyFill="1" applyBorder="1" applyAlignment="1">
      <alignment vertical="center" wrapText="1"/>
    </xf>
    <xf numFmtId="0" fontId="4" fillId="22" borderId="69" xfId="16" applyFont="1" applyFill="1" applyBorder="1" applyAlignment="1">
      <alignment horizontal="center" vertical="center" wrapText="1"/>
    </xf>
    <xf numFmtId="0" fontId="4" fillId="22" borderId="69" xfId="0" applyFont="1" applyFill="1" applyBorder="1" applyAlignment="1">
      <alignment horizontal="center" vertical="center"/>
    </xf>
    <xf numFmtId="165" fontId="4" fillId="22" borderId="69" xfId="7" applyFont="1" applyFill="1" applyBorder="1" applyAlignment="1">
      <alignment vertical="center"/>
    </xf>
    <xf numFmtId="4" fontId="4" fillId="22" borderId="69" xfId="7" applyNumberFormat="1" applyFont="1" applyFill="1" applyBorder="1" applyAlignment="1">
      <alignment vertical="center"/>
    </xf>
    <xf numFmtId="0" fontId="4" fillId="23" borderId="67" xfId="0" applyFont="1" applyFill="1" applyBorder="1" applyAlignment="1">
      <alignment vertical="center" wrapText="1"/>
    </xf>
    <xf numFmtId="0" fontId="48" fillId="23" borderId="46" xfId="0" applyFont="1" applyFill="1" applyBorder="1" applyAlignment="1">
      <alignment vertical="center" wrapText="1"/>
    </xf>
    <xf numFmtId="0" fontId="4" fillId="23" borderId="46" xfId="0" applyFont="1" applyFill="1" applyBorder="1" applyAlignment="1">
      <alignment vertical="center" wrapText="1"/>
    </xf>
    <xf numFmtId="0" fontId="4" fillId="23" borderId="46" xfId="16" applyFont="1" applyFill="1" applyBorder="1" applyAlignment="1">
      <alignment horizontal="center" vertical="center" wrapText="1"/>
    </xf>
    <xf numFmtId="0" fontId="4" fillId="23" borderId="46" xfId="0" applyFont="1" applyFill="1" applyBorder="1" applyAlignment="1">
      <alignment horizontal="center" vertical="center"/>
    </xf>
    <xf numFmtId="165" fontId="4" fillId="23" borderId="46" xfId="7" applyFont="1" applyFill="1" applyBorder="1" applyAlignment="1">
      <alignment vertical="center"/>
    </xf>
    <xf numFmtId="4" fontId="4" fillId="23" borderId="46" xfId="7" applyNumberFormat="1" applyFont="1" applyFill="1" applyBorder="1" applyAlignment="1">
      <alignment vertical="center"/>
    </xf>
    <xf numFmtId="0" fontId="4" fillId="23" borderId="57" xfId="0" applyFont="1" applyFill="1" applyBorder="1" applyAlignment="1">
      <alignment horizontal="right" vertical="center" wrapText="1"/>
    </xf>
    <xf numFmtId="0" fontId="9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9" xfId="0" applyFont="1" applyBorder="1" applyAlignment="1">
      <alignment vertical="center" wrapText="1"/>
    </xf>
    <xf numFmtId="0" fontId="48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16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65" fontId="4" fillId="0" borderId="8" xfId="7" applyFont="1" applyBorder="1" applyAlignment="1">
      <alignment vertical="center"/>
    </xf>
    <xf numFmtId="4" fontId="4" fillId="0" borderId="8" xfId="7" applyNumberFormat="1" applyFont="1" applyBorder="1" applyAlignment="1">
      <alignment vertical="center"/>
    </xf>
    <xf numFmtId="165" fontId="4" fillId="0" borderId="10" xfId="7" applyFont="1" applyBorder="1" applyAlignment="1">
      <alignment vertical="center"/>
    </xf>
    <xf numFmtId="0" fontId="4" fillId="28" borderId="3" xfId="0" applyFont="1" applyFill="1" applyBorder="1" applyAlignment="1">
      <alignment vertical="center"/>
    </xf>
    <xf numFmtId="0" fontId="48" fillId="28" borderId="4" xfId="0" applyFont="1" applyFill="1" applyBorder="1" applyAlignment="1">
      <alignment vertical="center" wrapText="1"/>
    </xf>
    <xf numFmtId="0" fontId="4" fillId="28" borderId="4" xfId="0" applyFont="1" applyFill="1" applyBorder="1" applyAlignment="1">
      <alignment vertical="center" wrapText="1"/>
    </xf>
    <xf numFmtId="0" fontId="4" fillId="28" borderId="4" xfId="16" applyFont="1" applyFill="1" applyBorder="1" applyAlignment="1">
      <alignment horizontal="center" vertical="center" wrapText="1"/>
    </xf>
    <xf numFmtId="0" fontId="4" fillId="28" borderId="4" xfId="0" applyFont="1" applyFill="1" applyBorder="1" applyAlignment="1">
      <alignment horizontal="center" vertical="center"/>
    </xf>
    <xf numFmtId="165" fontId="4" fillId="28" borderId="4" xfId="7" applyFont="1" applyFill="1" applyBorder="1" applyAlignment="1">
      <alignment vertical="center"/>
    </xf>
    <xf numFmtId="4" fontId="4" fillId="28" borderId="4" xfId="7" applyNumberFormat="1" applyFont="1" applyFill="1" applyBorder="1" applyAlignment="1">
      <alignment vertical="center"/>
    </xf>
    <xf numFmtId="0" fontId="4" fillId="28" borderId="5" xfId="0" applyFont="1" applyFill="1" applyBorder="1" applyAlignment="1">
      <alignment horizontal="right" vertical="center" wrapText="1"/>
    </xf>
    <xf numFmtId="0" fontId="4" fillId="0" borderId="9" xfId="0" applyFont="1" applyBorder="1" applyAlignment="1">
      <alignment vertical="center"/>
    </xf>
    <xf numFmtId="0" fontId="4" fillId="28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2" borderId="9" xfId="0" applyFont="1" applyFill="1" applyBorder="1" applyAlignment="1">
      <alignment vertical="center" wrapText="1"/>
    </xf>
    <xf numFmtId="0" fontId="4" fillId="22" borderId="8" xfId="0" applyFont="1" applyFill="1" applyBorder="1" applyAlignment="1">
      <alignment vertical="center" wrapText="1"/>
    </xf>
    <xf numFmtId="0" fontId="4" fillId="22" borderId="8" xfId="16" applyFont="1" applyFill="1" applyBorder="1" applyAlignment="1">
      <alignment horizontal="center" vertical="center" wrapText="1"/>
    </xf>
    <xf numFmtId="0" fontId="4" fillId="22" borderId="8" xfId="0" applyFont="1" applyFill="1" applyBorder="1" applyAlignment="1">
      <alignment horizontal="center" vertical="center"/>
    </xf>
    <xf numFmtId="0" fontId="4" fillId="22" borderId="2" xfId="0" applyFont="1" applyFill="1" applyBorder="1" applyAlignment="1">
      <alignment vertical="center" wrapText="1"/>
    </xf>
    <xf numFmtId="0" fontId="4" fillId="22" borderId="2" xfId="16" applyFont="1" applyFill="1" applyBorder="1" applyAlignment="1">
      <alignment horizontal="center" vertical="center" wrapText="1"/>
    </xf>
    <xf numFmtId="0" fontId="4" fillId="22" borderId="3" xfId="0" applyFont="1" applyFill="1" applyBorder="1" applyAlignment="1">
      <alignment vertical="center" wrapText="1"/>
    </xf>
    <xf numFmtId="0" fontId="48" fillId="0" borderId="4" xfId="0" applyFont="1" applyBorder="1" applyAlignment="1">
      <alignment vertical="center" wrapText="1"/>
    </xf>
    <xf numFmtId="0" fontId="4" fillId="22" borderId="4" xfId="0" applyFont="1" applyFill="1" applyBorder="1" applyAlignment="1">
      <alignment vertical="center" wrapText="1"/>
    </xf>
    <xf numFmtId="0" fontId="4" fillId="22" borderId="4" xfId="16" applyFont="1" applyFill="1" applyBorder="1" applyAlignment="1">
      <alignment horizontal="center" vertical="center" wrapText="1"/>
    </xf>
    <xf numFmtId="0" fontId="4" fillId="22" borderId="4" xfId="0" applyFont="1" applyFill="1" applyBorder="1" applyAlignment="1">
      <alignment horizontal="center" vertical="center"/>
    </xf>
    <xf numFmtId="165" fontId="4" fillId="0" borderId="4" xfId="7" applyFont="1" applyBorder="1" applyAlignment="1">
      <alignment vertical="center"/>
    </xf>
    <xf numFmtId="4" fontId="4" fillId="0" borderId="4" xfId="7" applyNumberFormat="1" applyFont="1" applyBorder="1" applyAlignment="1">
      <alignment vertical="center"/>
    </xf>
    <xf numFmtId="0" fontId="93" fillId="0" borderId="0" xfId="0" applyFont="1" applyAlignment="1">
      <alignment horizontal="right" vertical="center" wrapText="1"/>
    </xf>
    <xf numFmtId="0" fontId="91" fillId="0" borderId="0" xfId="0" applyFont="1" applyAlignment="1">
      <alignment horizontal="center" vertical="center"/>
    </xf>
    <xf numFmtId="0" fontId="91" fillId="0" borderId="0" xfId="0" applyFont="1" applyAlignment="1">
      <alignment vertical="center"/>
    </xf>
    <xf numFmtId="0" fontId="91" fillId="28" borderId="67" xfId="0" applyFont="1" applyFill="1" applyBorder="1" applyAlignment="1">
      <alignment vertical="center"/>
    </xf>
    <xf numFmtId="0" fontId="91" fillId="28" borderId="57" xfId="0" applyFont="1" applyFill="1" applyBorder="1" applyAlignment="1">
      <alignment vertical="center"/>
    </xf>
    <xf numFmtId="0" fontId="95" fillId="22" borderId="0" xfId="0" applyFont="1" applyFill="1" applyAlignment="1">
      <alignment vertical="center"/>
    </xf>
    <xf numFmtId="2" fontId="48" fillId="22" borderId="0" xfId="0" applyNumberFormat="1" applyFont="1" applyFill="1" applyAlignment="1">
      <alignment vertical="center"/>
    </xf>
    <xf numFmtId="0" fontId="48" fillId="0" borderId="0" xfId="0" applyFont="1" applyAlignment="1">
      <alignment horizontal="left"/>
    </xf>
    <xf numFmtId="2" fontId="48" fillId="0" borderId="0" xfId="0" applyNumberFormat="1" applyFont="1" applyAlignment="1">
      <alignment horizontal="center"/>
    </xf>
    <xf numFmtId="0" fontId="91" fillId="0" borderId="0" xfId="0" applyFont="1"/>
    <xf numFmtId="0" fontId="91" fillId="0" borderId="0" xfId="0" applyFont="1" applyAlignment="1">
      <alignment horizontal="center"/>
    </xf>
    <xf numFmtId="0" fontId="59" fillId="3" borderId="89" xfId="17" applyFont="1" applyFill="1" applyBorder="1" applyAlignment="1">
      <alignment horizontal="center" vertical="center"/>
    </xf>
    <xf numFmtId="0" fontId="59" fillId="3" borderId="89" xfId="0" applyFont="1" applyFill="1" applyBorder="1" applyAlignment="1">
      <alignment horizontal="center" vertical="center" wrapText="1"/>
    </xf>
    <xf numFmtId="0" fontId="96" fillId="3" borderId="64" xfId="0" applyFont="1" applyFill="1" applyBorder="1" applyAlignment="1">
      <alignment horizontal="center" vertical="center" wrapText="1"/>
    </xf>
    <xf numFmtId="0" fontId="43" fillId="22" borderId="61" xfId="0" applyFont="1" applyFill="1" applyBorder="1" applyAlignment="1">
      <alignment vertical="center" wrapText="1"/>
    </xf>
    <xf numFmtId="0" fontId="43" fillId="22" borderId="20" xfId="0" applyFont="1" applyFill="1" applyBorder="1" applyAlignment="1">
      <alignment vertical="center" wrapText="1"/>
    </xf>
    <xf numFmtId="0" fontId="14" fillId="22" borderId="20" xfId="17" applyFont="1" applyFill="1" applyBorder="1" applyAlignment="1">
      <alignment horizontal="center" vertical="center" wrapText="1"/>
    </xf>
    <xf numFmtId="0" fontId="31" fillId="22" borderId="20" xfId="0" applyFont="1" applyFill="1" applyBorder="1" applyAlignment="1">
      <alignment vertical="center"/>
    </xf>
    <xf numFmtId="165" fontId="31" fillId="22" borderId="20" xfId="7" applyFont="1" applyFill="1" applyBorder="1" applyAlignment="1">
      <alignment vertical="center"/>
    </xf>
    <xf numFmtId="2" fontId="8" fillId="0" borderId="97" xfId="0" applyNumberFormat="1" applyFont="1" applyBorder="1" applyAlignment="1">
      <alignment horizontal="center" vertical="center" wrapText="1"/>
    </xf>
    <xf numFmtId="0" fontId="34" fillId="0" borderId="0" xfId="15" applyFont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22" borderId="1" xfId="16" applyFont="1" applyFill="1" applyBorder="1" applyAlignment="1">
      <alignment horizontal="center" vertical="center" wrapText="1"/>
    </xf>
    <xf numFmtId="0" fontId="0" fillId="0" borderId="1" xfId="16" applyFont="1" applyBorder="1" applyAlignment="1">
      <alignment horizontal="center" vertical="center" wrapText="1"/>
    </xf>
    <xf numFmtId="0" fontId="32" fillId="15" borderId="1" xfId="0" applyFont="1" applyFill="1" applyBorder="1" applyAlignment="1">
      <alignment horizontal="center" vertical="center"/>
    </xf>
    <xf numFmtId="0" fontId="67" fillId="29" borderId="20" xfId="0" applyFont="1" applyFill="1" applyBorder="1" applyAlignment="1">
      <alignment horizontal="center" vertical="center"/>
    </xf>
    <xf numFmtId="0" fontId="34" fillId="15" borderId="0" xfId="0" applyFont="1" applyFill="1" applyAlignment="1">
      <alignment horizontal="center" vertical="center"/>
    </xf>
    <xf numFmtId="0" fontId="8" fillId="22" borderId="69" xfId="16" applyFont="1" applyFill="1" applyBorder="1" applyAlignment="1">
      <alignment horizontal="center" vertical="center" wrapText="1"/>
    </xf>
    <xf numFmtId="0" fontId="31" fillId="28" borderId="0" xfId="16" applyFont="1" applyFill="1" applyBorder="1" applyAlignment="1">
      <alignment horizontal="center" vertical="center" wrapText="1"/>
    </xf>
    <xf numFmtId="0" fontId="8" fillId="0" borderId="69" xfId="16" applyFont="1" applyBorder="1" applyAlignment="1">
      <alignment horizontal="center" vertical="center" wrapText="1"/>
    </xf>
    <xf numFmtId="0" fontId="31" fillId="28" borderId="46" xfId="16" applyFont="1" applyFill="1" applyBorder="1" applyAlignment="1">
      <alignment horizontal="center" vertical="center" wrapText="1"/>
    </xf>
    <xf numFmtId="0" fontId="31" fillId="0" borderId="48" xfId="16" applyFont="1" applyBorder="1" applyAlignment="1">
      <alignment horizontal="center" vertical="center" wrapText="1"/>
    </xf>
    <xf numFmtId="0" fontId="8" fillId="22" borderId="46" xfId="16" applyFont="1" applyFill="1" applyBorder="1" applyAlignment="1">
      <alignment horizontal="center" vertical="center" wrapText="1"/>
    </xf>
    <xf numFmtId="0" fontId="8" fillId="0" borderId="43" xfId="16" applyFont="1" applyBorder="1" applyAlignment="1">
      <alignment horizontal="center" vertical="center" wrapText="1"/>
    </xf>
    <xf numFmtId="0" fontId="28" fillId="0" borderId="48" xfId="0" applyFont="1" applyBorder="1" applyAlignment="1">
      <alignment vertical="center" wrapText="1"/>
    </xf>
    <xf numFmtId="0" fontId="93" fillId="0" borderId="1" xfId="0" applyFont="1" applyBorder="1" applyAlignment="1">
      <alignment horizontal="right" vertical="center" wrapText="1"/>
    </xf>
    <xf numFmtId="0" fontId="93" fillId="0" borderId="66" xfId="0" applyFont="1" applyBorder="1" applyAlignment="1">
      <alignment horizontal="right" vertical="center" wrapText="1"/>
    </xf>
    <xf numFmtId="0" fontId="93" fillId="22" borderId="80" xfId="0" applyFont="1" applyFill="1" applyBorder="1" applyAlignment="1">
      <alignment horizontal="right" vertical="center" wrapText="1"/>
    </xf>
    <xf numFmtId="0" fontId="93" fillId="0" borderId="80" xfId="0" applyFont="1" applyBorder="1" applyAlignment="1">
      <alignment horizontal="right" vertical="center" wrapText="1"/>
    </xf>
    <xf numFmtId="0" fontId="93" fillId="0" borderId="14" xfId="0" applyFont="1" applyBorder="1" applyAlignment="1">
      <alignment horizontal="right" vertical="center" wrapText="1"/>
    </xf>
    <xf numFmtId="0" fontId="93" fillId="0" borderId="2" xfId="0" applyFont="1" applyBorder="1" applyAlignment="1">
      <alignment horizontal="right" vertical="center" wrapText="1"/>
    </xf>
    <xf numFmtId="0" fontId="93" fillId="0" borderId="10" xfId="0" applyFont="1" applyBorder="1" applyAlignment="1">
      <alignment horizontal="right" vertical="center" wrapText="1"/>
    </xf>
    <xf numFmtId="0" fontId="32" fillId="0" borderId="2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165" fontId="8" fillId="0" borderId="8" xfId="7" applyFont="1" applyBorder="1" applyAlignment="1">
      <alignment vertical="center"/>
    </xf>
    <xf numFmtId="4" fontId="8" fillId="0" borderId="8" xfId="7" applyNumberFormat="1" applyFont="1" applyBorder="1" applyAlignment="1">
      <alignment vertical="center"/>
    </xf>
    <xf numFmtId="165" fontId="8" fillId="0" borderId="10" xfId="7" applyFont="1" applyBorder="1" applyAlignment="1">
      <alignment vertical="center"/>
    </xf>
    <xf numFmtId="0" fontId="32" fillId="0" borderId="14" xfId="0" applyFont="1" applyBorder="1" applyAlignment="1">
      <alignment horizontal="right" vertical="center" wrapText="1"/>
    </xf>
    <xf numFmtId="0" fontId="8" fillId="23" borderId="67" xfId="0" applyFont="1" applyFill="1" applyBorder="1" applyAlignment="1">
      <alignment vertical="center" wrapText="1"/>
    </xf>
    <xf numFmtId="0" fontId="14" fillId="23" borderId="46" xfId="0" applyFont="1" applyFill="1" applyBorder="1" applyAlignment="1">
      <alignment vertical="center" wrapText="1"/>
    </xf>
    <xf numFmtId="0" fontId="8" fillId="23" borderId="46" xfId="0" applyFont="1" applyFill="1" applyBorder="1" applyAlignment="1">
      <alignment vertical="center" wrapText="1"/>
    </xf>
    <xf numFmtId="0" fontId="8" fillId="23" borderId="46" xfId="16" applyFont="1" applyFill="1" applyBorder="1" applyAlignment="1">
      <alignment horizontal="center" vertical="center" wrapText="1"/>
    </xf>
    <xf numFmtId="0" fontId="8" fillId="23" borderId="46" xfId="0" applyFont="1" applyFill="1" applyBorder="1" applyAlignment="1">
      <alignment horizontal="center" vertical="center"/>
    </xf>
    <xf numFmtId="165" fontId="8" fillId="23" borderId="46" xfId="7" applyFont="1" applyFill="1" applyBorder="1" applyAlignment="1">
      <alignment vertical="center"/>
    </xf>
    <xf numFmtId="4" fontId="8" fillId="23" borderId="46" xfId="7" applyNumberFormat="1" applyFont="1" applyFill="1" applyBorder="1" applyAlignment="1">
      <alignment vertical="center"/>
    </xf>
    <xf numFmtId="0" fontId="46" fillId="0" borderId="15" xfId="0" applyFont="1" applyBorder="1" applyAlignment="1">
      <alignment vertical="center"/>
    </xf>
    <xf numFmtId="0" fontId="14" fillId="0" borderId="43" xfId="0" applyFont="1" applyBorder="1" applyAlignment="1">
      <alignment vertical="center" wrapText="1"/>
    </xf>
    <xf numFmtId="0" fontId="8" fillId="0" borderId="43" xfId="0" applyFont="1" applyBorder="1" applyAlignment="1">
      <alignment vertical="center"/>
    </xf>
    <xf numFmtId="0" fontId="91" fillId="28" borderId="57" xfId="0" applyFont="1" applyFill="1" applyBorder="1" applyAlignment="1">
      <alignment horizontal="center" vertical="center"/>
    </xf>
    <xf numFmtId="1" fontId="8" fillId="28" borderId="15" xfId="0" applyNumberFormat="1" applyFont="1" applyFill="1" applyBorder="1" applyAlignment="1">
      <alignment horizontal="center" vertical="center"/>
    </xf>
    <xf numFmtId="0" fontId="32" fillId="0" borderId="15" xfId="16" applyFont="1" applyBorder="1" applyAlignment="1">
      <alignment horizontal="center" vertical="center" wrapText="1"/>
    </xf>
    <xf numFmtId="0" fontId="0" fillId="0" borderId="64" xfId="16" applyFont="1" applyBorder="1" applyAlignment="1">
      <alignment horizontal="center" vertical="center" wrapText="1"/>
    </xf>
    <xf numFmtId="0" fontId="0" fillId="0" borderId="63" xfId="16" applyFont="1" applyBorder="1" applyAlignment="1">
      <alignment horizontal="center" vertical="center" wrapText="1"/>
    </xf>
    <xf numFmtId="0" fontId="0" fillId="0" borderId="66" xfId="16" applyFont="1" applyBorder="1" applyAlignment="1">
      <alignment horizontal="center" vertical="center" wrapText="1"/>
    </xf>
    <xf numFmtId="0" fontId="8" fillId="22" borderId="15" xfId="0" applyFont="1" applyFill="1" applyBorder="1" applyAlignment="1">
      <alignment horizontal="center"/>
    </xf>
    <xf numFmtId="2" fontId="32" fillId="22" borderId="15" xfId="0" applyNumberFormat="1" applyFont="1" applyFill="1" applyBorder="1"/>
    <xf numFmtId="2" fontId="32" fillId="0" borderId="15" xfId="0" applyNumberFormat="1" applyFont="1" applyBorder="1"/>
    <xf numFmtId="2" fontId="0" fillId="0" borderId="84" xfId="0" applyNumberFormat="1" applyBorder="1" applyAlignment="1">
      <alignment horizontal="right" vertical="center" wrapText="1"/>
    </xf>
    <xf numFmtId="2" fontId="0" fillId="0" borderId="123" xfId="0" applyNumberFormat="1" applyBorder="1" applyAlignment="1">
      <alignment horizontal="right" vertical="center" wrapText="1"/>
    </xf>
    <xf numFmtId="0" fontId="82" fillId="22" borderId="104" xfId="0" applyFont="1" applyFill="1" applyBorder="1"/>
    <xf numFmtId="0" fontId="83" fillId="36" borderId="105" xfId="0" applyFont="1" applyFill="1" applyBorder="1"/>
    <xf numFmtId="0" fontId="83" fillId="36" borderId="107" xfId="0" applyFont="1" applyFill="1" applyBorder="1"/>
    <xf numFmtId="10" fontId="5" fillId="23" borderId="1" xfId="19" applyNumberFormat="1" applyFont="1" applyFill="1" applyBorder="1" applyAlignment="1">
      <alignment vertical="center"/>
    </xf>
    <xf numFmtId="10" fontId="0" fillId="0" borderId="0" xfId="0" applyNumberFormat="1" applyAlignment="1">
      <alignment vertical="center"/>
    </xf>
    <xf numFmtId="0" fontId="4" fillId="0" borderId="13" xfId="0" applyFont="1" applyBorder="1" applyAlignment="1">
      <alignment horizontal="center" vertical="center"/>
    </xf>
    <xf numFmtId="165" fontId="4" fillId="0" borderId="13" xfId="7" applyFont="1" applyFill="1" applyBorder="1" applyAlignment="1">
      <alignment vertical="center"/>
    </xf>
    <xf numFmtId="4" fontId="4" fillId="0" borderId="13" xfId="7" applyNumberFormat="1" applyFont="1" applyFill="1" applyBorder="1" applyAlignment="1">
      <alignment vertical="center"/>
    </xf>
    <xf numFmtId="165" fontId="4" fillId="0" borderId="6" xfId="7" applyFont="1" applyFill="1" applyBorder="1" applyAlignment="1">
      <alignment vertical="center"/>
    </xf>
    <xf numFmtId="165" fontId="4" fillId="0" borderId="2" xfId="7" applyFont="1" applyFill="1" applyBorder="1" applyAlignment="1">
      <alignment vertical="center"/>
    </xf>
    <xf numFmtId="4" fontId="4" fillId="0" borderId="2" xfId="7" applyNumberFormat="1" applyFont="1" applyFill="1" applyBorder="1" applyAlignment="1">
      <alignment vertical="center"/>
    </xf>
    <xf numFmtId="165" fontId="4" fillId="0" borderId="1" xfId="7" applyFont="1" applyFill="1" applyBorder="1" applyAlignment="1">
      <alignment vertical="center"/>
    </xf>
    <xf numFmtId="4" fontId="4" fillId="0" borderId="1" xfId="7" applyNumberFormat="1" applyFont="1" applyFill="1" applyBorder="1" applyAlignment="1">
      <alignment vertical="center"/>
    </xf>
    <xf numFmtId="9" fontId="93" fillId="0" borderId="0" xfId="19" applyFont="1" applyFill="1" applyBorder="1" applyAlignment="1">
      <alignment vertical="center"/>
    </xf>
    <xf numFmtId="4" fontId="4" fillId="0" borderId="6" xfId="7" applyNumberFormat="1" applyFont="1" applyFill="1" applyBorder="1" applyAlignment="1">
      <alignment vertical="center"/>
    </xf>
    <xf numFmtId="165" fontId="8" fillId="0" borderId="47" xfId="7" applyFont="1" applyFill="1" applyBorder="1" applyAlignment="1">
      <alignment vertical="center"/>
    </xf>
    <xf numFmtId="4" fontId="8" fillId="0" borderId="64" xfId="7" applyNumberFormat="1" applyFont="1" applyFill="1" applyBorder="1" applyAlignment="1">
      <alignment vertical="center"/>
    </xf>
    <xf numFmtId="2" fontId="8" fillId="0" borderId="50" xfId="0" applyNumberFormat="1" applyFont="1" applyBorder="1" applyAlignment="1">
      <alignment horizontal="center" vertical="center" wrapText="1"/>
    </xf>
    <xf numFmtId="0" fontId="14" fillId="0" borderId="43" xfId="17" applyFont="1" applyBorder="1" applyAlignment="1">
      <alignment vertical="center" wrapText="1"/>
    </xf>
    <xf numFmtId="165" fontId="8" fillId="0" borderId="43" xfId="7" applyFont="1" applyFill="1" applyBorder="1" applyAlignment="1">
      <alignment vertical="center"/>
    </xf>
    <xf numFmtId="4" fontId="8" fillId="0" borderId="43" xfId="7" applyNumberFormat="1" applyFont="1" applyFill="1" applyBorder="1" applyAlignment="1">
      <alignment vertical="center"/>
    </xf>
    <xf numFmtId="2" fontId="8" fillId="0" borderId="43" xfId="0" applyNumberFormat="1" applyFont="1" applyBorder="1" applyAlignment="1">
      <alignment horizontal="center" vertical="center" wrapText="1"/>
    </xf>
    <xf numFmtId="0" fontId="45" fillId="0" borderId="57" xfId="0" applyFont="1" applyBorder="1"/>
    <xf numFmtId="2" fontId="14" fillId="0" borderId="57" xfId="0" applyNumberFormat="1" applyFont="1" applyBorder="1" applyAlignment="1">
      <alignment horizontal="center"/>
    </xf>
    <xf numFmtId="165" fontId="31" fillId="0" borderId="15" xfId="7" applyFont="1" applyFill="1" applyBorder="1" applyAlignment="1">
      <alignment vertical="center"/>
    </xf>
    <xf numFmtId="4" fontId="31" fillId="0" borderId="15" xfId="7" applyNumberFormat="1" applyFont="1" applyFill="1" applyBorder="1" applyAlignment="1">
      <alignment vertical="center"/>
    </xf>
    <xf numFmtId="4" fontId="31" fillId="0" borderId="43" xfId="7" applyNumberFormat="1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165" fontId="31" fillId="0" borderId="66" xfId="7" applyFont="1" applyFill="1" applyBorder="1" applyAlignment="1">
      <alignment vertical="center"/>
    </xf>
    <xf numFmtId="4" fontId="31" fillId="0" borderId="66" xfId="7" applyNumberFormat="1" applyFont="1" applyFill="1" applyBorder="1" applyAlignment="1">
      <alignment vertical="center"/>
    </xf>
    <xf numFmtId="0" fontId="92" fillId="0" borderId="66" xfId="17" applyFont="1" applyBorder="1" applyAlignment="1">
      <alignment vertical="center" wrapText="1"/>
    </xf>
    <xf numFmtId="0" fontId="43" fillId="0" borderId="91" xfId="17" applyFont="1" applyBorder="1" applyAlignment="1">
      <alignment horizontal="center" vertical="center" wrapText="1"/>
    </xf>
    <xf numFmtId="165" fontId="31" fillId="0" borderId="63" xfId="7" applyFont="1" applyFill="1" applyBorder="1" applyAlignment="1">
      <alignment vertical="center"/>
    </xf>
    <xf numFmtId="4" fontId="31" fillId="0" borderId="65" xfId="7" applyNumberFormat="1" applyFont="1" applyFill="1" applyBorder="1" applyAlignment="1">
      <alignment vertical="center"/>
    </xf>
    <xf numFmtId="2" fontId="0" fillId="0" borderId="88" xfId="0" applyNumberFormat="1" applyBorder="1" applyAlignment="1">
      <alignment horizontal="center" vertical="center" wrapText="1"/>
    </xf>
    <xf numFmtId="0" fontId="92" fillId="0" borderId="63" xfId="0" applyFont="1" applyBorder="1" applyAlignment="1">
      <alignment vertical="center"/>
    </xf>
    <xf numFmtId="165" fontId="92" fillId="0" borderId="63" xfId="7" applyFont="1" applyFill="1" applyBorder="1" applyAlignment="1">
      <alignment vertical="center"/>
    </xf>
    <xf numFmtId="0" fontId="92" fillId="0" borderId="58" xfId="0" applyFont="1" applyBorder="1" applyAlignment="1">
      <alignment vertical="center" wrapText="1"/>
    </xf>
    <xf numFmtId="9" fontId="0" fillId="22" borderId="0" xfId="19" applyFont="1" applyFill="1"/>
    <xf numFmtId="4" fontId="83" fillId="34" borderId="106" xfId="0" applyNumberFormat="1" applyFont="1" applyFill="1" applyBorder="1"/>
    <xf numFmtId="4" fontId="83" fillId="34" borderId="106" xfId="0" applyNumberFormat="1" applyFont="1" applyFill="1" applyBorder="1" applyAlignment="1">
      <alignment horizontal="right" vertical="center"/>
    </xf>
    <xf numFmtId="0" fontId="91" fillId="0" borderId="15" xfId="0" applyFont="1" applyBorder="1" applyAlignment="1">
      <alignment vertical="center"/>
    </xf>
    <xf numFmtId="0" fontId="48" fillId="0" borderId="43" xfId="0" applyFont="1" applyBorder="1" applyAlignment="1">
      <alignment vertical="center" wrapText="1"/>
    </xf>
    <xf numFmtId="0" fontId="48" fillId="0" borderId="43" xfId="17" applyFont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5" fontId="4" fillId="0" borderId="43" xfId="7" applyFont="1" applyFill="1" applyBorder="1" applyAlignment="1">
      <alignment vertical="center"/>
    </xf>
    <xf numFmtId="4" fontId="4" fillId="0" borderId="43" xfId="7" applyNumberFormat="1" applyFont="1" applyFill="1" applyBorder="1" applyAlignment="1">
      <alignment vertical="center"/>
    </xf>
    <xf numFmtId="2" fontId="4" fillId="0" borderId="43" xfId="0" applyNumberFormat="1" applyFont="1" applyBorder="1" applyAlignment="1">
      <alignment horizontal="center" vertical="center" wrapText="1"/>
    </xf>
    <xf numFmtId="0" fontId="8" fillId="22" borderId="0" xfId="16" applyFont="1" applyFill="1" applyBorder="1" applyAlignment="1">
      <alignment horizontal="center" vertical="center" wrapText="1"/>
    </xf>
    <xf numFmtId="0" fontId="16" fillId="0" borderId="36" xfId="12" applyFont="1" applyBorder="1" applyAlignment="1">
      <alignment horizontal="center" vertical="center"/>
    </xf>
    <xf numFmtId="0" fontId="20" fillId="0" borderId="18" xfId="12" applyFont="1" applyBorder="1" applyAlignment="1">
      <alignment horizontal="center" vertical="center" textRotation="90"/>
    </xf>
    <xf numFmtId="0" fontId="20" fillId="0" borderId="18" xfId="12" applyFont="1" applyBorder="1" applyAlignment="1">
      <alignment horizontal="left" vertical="center" textRotation="90"/>
    </xf>
    <xf numFmtId="164" fontId="23" fillId="0" borderId="18" xfId="12" applyNumberFormat="1" applyFont="1" applyBorder="1" applyAlignment="1">
      <alignment horizontal="center" vertical="center"/>
    </xf>
    <xf numFmtId="0" fontId="53" fillId="0" borderId="18" xfId="12" applyFont="1" applyBorder="1" applyAlignment="1">
      <alignment horizontal="center" textRotation="90"/>
    </xf>
    <xf numFmtId="9" fontId="19" fillId="24" borderId="18" xfId="20" applyFont="1" applyFill="1" applyBorder="1" applyAlignment="1">
      <alignment horizontal="center"/>
    </xf>
    <xf numFmtId="0" fontId="17" fillId="0" borderId="18" xfId="12" applyFont="1" applyBorder="1" applyAlignment="1">
      <alignment horizontal="center" vertical="center" wrapText="1"/>
    </xf>
    <xf numFmtId="0" fontId="18" fillId="2" borderId="18" xfId="12" applyFont="1" applyFill="1" applyBorder="1" applyAlignment="1">
      <alignment horizontal="center" vertical="center"/>
    </xf>
    <xf numFmtId="0" fontId="17" fillId="0" borderId="18" xfId="12" applyFont="1" applyBorder="1" applyAlignment="1">
      <alignment horizontal="center" vertical="center"/>
    </xf>
    <xf numFmtId="0" fontId="16" fillId="0" borderId="26" xfId="12" applyFont="1" applyBorder="1" applyAlignment="1">
      <alignment horizontal="center" vertical="center"/>
    </xf>
    <xf numFmtId="0" fontId="19" fillId="2" borderId="18" xfId="12" applyFont="1" applyFill="1" applyBorder="1" applyAlignment="1">
      <alignment horizontal="left" vertical="center"/>
    </xf>
    <xf numFmtId="0" fontId="19" fillId="0" borderId="18" xfId="12" applyFont="1" applyBorder="1" applyAlignment="1">
      <alignment horizontal="left" vertical="center"/>
    </xf>
    <xf numFmtId="172" fontId="19" fillId="0" borderId="18" xfId="12" applyNumberFormat="1" applyFont="1" applyBorder="1" applyAlignment="1">
      <alignment horizontal="left" vertical="center"/>
    </xf>
    <xf numFmtId="1" fontId="19" fillId="2" borderId="18" xfId="12" applyNumberFormat="1" applyFont="1" applyFill="1" applyBorder="1" applyAlignment="1">
      <alignment horizontal="left" vertical="center"/>
    </xf>
    <xf numFmtId="0" fontId="25" fillId="3" borderId="18" xfId="12" applyFont="1" applyFill="1" applyBorder="1" applyAlignment="1">
      <alignment horizontal="center"/>
    </xf>
    <xf numFmtId="0" fontId="25" fillId="3" borderId="32" xfId="12" applyFont="1" applyFill="1" applyBorder="1" applyAlignment="1">
      <alignment horizontal="center"/>
    </xf>
    <xf numFmtId="0" fontId="19" fillId="0" borderId="18" xfId="12" applyFont="1" applyBorder="1" applyAlignment="1">
      <alignment horizontal="left" vertical="center" wrapText="1"/>
    </xf>
    <xf numFmtId="0" fontId="33" fillId="0" borderId="54" xfId="0" applyFont="1" applyBorder="1" applyAlignment="1">
      <alignment vertical="center" wrapText="1"/>
    </xf>
    <xf numFmtId="0" fontId="0" fillId="12" borderId="53" xfId="0" applyFill="1" applyBorder="1" applyAlignment="1">
      <alignment vertical="center" wrapText="1"/>
    </xf>
    <xf numFmtId="0" fontId="0" fillId="12" borderId="15" xfId="0" applyFill="1" applyBorder="1" applyAlignment="1">
      <alignment vertical="center" wrapText="1"/>
    </xf>
    <xf numFmtId="0" fontId="0" fillId="0" borderId="53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3" fillId="14" borderId="51" xfId="0" applyFont="1" applyFill="1" applyBorder="1" applyAlignment="1">
      <alignment horizontal="center" vertical="center" wrapText="1"/>
    </xf>
    <xf numFmtId="0" fontId="33" fillId="14" borderId="52" xfId="0" applyFont="1" applyFill="1" applyBorder="1" applyAlignment="1">
      <alignment horizontal="center" vertical="center" wrapText="1"/>
    </xf>
    <xf numFmtId="2" fontId="0" fillId="0" borderId="7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13" borderId="20" xfId="14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/>
    </xf>
    <xf numFmtId="0" fontId="34" fillId="13" borderId="20" xfId="14" applyFont="1" applyFill="1" applyBorder="1" applyAlignment="1">
      <alignment horizontal="center" vertical="center" wrapText="1"/>
    </xf>
    <xf numFmtId="0" fontId="0" fillId="23" borderId="3" xfId="0" applyFill="1" applyBorder="1" applyAlignment="1">
      <alignment horizontal="center" vertical="center"/>
    </xf>
    <xf numFmtId="0" fontId="0" fillId="23" borderId="4" xfId="0" applyFill="1" applyBorder="1" applyAlignment="1">
      <alignment horizontal="center" vertical="center"/>
    </xf>
    <xf numFmtId="0" fontId="0" fillId="23" borderId="5" xfId="0" applyFill="1" applyBorder="1" applyAlignment="1">
      <alignment horizontal="center" vertical="center"/>
    </xf>
    <xf numFmtId="0" fontId="49" fillId="15" borderId="73" xfId="16" applyFont="1" applyFill="1" applyBorder="1" applyAlignment="1">
      <alignment horizontal="center" vertical="center" wrapText="1"/>
    </xf>
    <xf numFmtId="0" fontId="49" fillId="15" borderId="74" xfId="16" applyFont="1" applyFill="1" applyBorder="1" applyAlignment="1">
      <alignment horizontal="center" vertical="center" wrapText="1"/>
    </xf>
    <xf numFmtId="0" fontId="49" fillId="15" borderId="62" xfId="16" applyFont="1" applyFill="1" applyBorder="1" applyAlignment="1">
      <alignment horizontal="center" vertical="center" wrapText="1"/>
    </xf>
    <xf numFmtId="0" fontId="68" fillId="20" borderId="98" xfId="0" applyFont="1" applyFill="1" applyBorder="1" applyAlignment="1">
      <alignment horizontal="center" vertical="center"/>
    </xf>
    <xf numFmtId="0" fontId="68" fillId="20" borderId="99" xfId="0" applyFont="1" applyFill="1" applyBorder="1" applyAlignment="1">
      <alignment horizontal="center" vertical="center"/>
    </xf>
    <xf numFmtId="0" fontId="68" fillId="20" borderId="100" xfId="0" applyFont="1" applyFill="1" applyBorder="1" applyAlignment="1">
      <alignment horizontal="center" vertical="center"/>
    </xf>
    <xf numFmtId="0" fontId="94" fillId="20" borderId="98" xfId="0" applyFont="1" applyFill="1" applyBorder="1" applyAlignment="1">
      <alignment horizontal="center" vertical="center"/>
    </xf>
    <xf numFmtId="0" fontId="94" fillId="20" borderId="99" xfId="0" applyFont="1" applyFill="1" applyBorder="1" applyAlignment="1">
      <alignment horizontal="center" vertical="center"/>
    </xf>
    <xf numFmtId="0" fontId="94" fillId="20" borderId="100" xfId="0" applyFont="1" applyFill="1" applyBorder="1" applyAlignment="1">
      <alignment horizontal="center" vertical="center"/>
    </xf>
    <xf numFmtId="0" fontId="68" fillId="20" borderId="108" xfId="0" applyFont="1" applyFill="1" applyBorder="1" applyAlignment="1">
      <alignment horizontal="center" vertical="center"/>
    </xf>
    <xf numFmtId="0" fontId="68" fillId="20" borderId="109" xfId="0" applyFont="1" applyFill="1" applyBorder="1" applyAlignment="1">
      <alignment horizontal="center" vertical="center"/>
    </xf>
    <xf numFmtId="0" fontId="68" fillId="20" borderId="110" xfId="0" applyFont="1" applyFill="1" applyBorder="1" applyAlignment="1">
      <alignment horizontal="center" vertical="center"/>
    </xf>
    <xf numFmtId="0" fontId="70" fillId="20" borderId="58" xfId="0" applyFont="1" applyFill="1" applyBorder="1" applyAlignment="1">
      <alignment horizontal="center" vertical="center"/>
    </xf>
    <xf numFmtId="0" fontId="70" fillId="20" borderId="75" xfId="0" applyFont="1" applyFill="1" applyBorder="1" applyAlignment="1">
      <alignment horizontal="center" vertical="center"/>
    </xf>
    <xf numFmtId="0" fontId="70" fillId="20" borderId="76" xfId="0" applyFont="1" applyFill="1" applyBorder="1" applyAlignment="1">
      <alignment horizontal="center" vertical="center"/>
    </xf>
    <xf numFmtId="0" fontId="70" fillId="20" borderId="77" xfId="0" applyFont="1" applyFill="1" applyBorder="1" applyAlignment="1">
      <alignment horizontal="center" vertical="center"/>
    </xf>
    <xf numFmtId="0" fontId="68" fillId="20" borderId="75" xfId="0" applyFont="1" applyFill="1" applyBorder="1" applyAlignment="1">
      <alignment horizontal="center" vertical="center"/>
    </xf>
    <xf numFmtId="0" fontId="76" fillId="20" borderId="76" xfId="0" applyFont="1" applyFill="1" applyBorder="1" applyAlignment="1">
      <alignment horizontal="center" vertical="center"/>
    </xf>
    <xf numFmtId="0" fontId="76" fillId="20" borderId="77" xfId="0" applyFont="1" applyFill="1" applyBorder="1" applyAlignment="1">
      <alignment horizontal="center" vertical="center"/>
    </xf>
    <xf numFmtId="0" fontId="68" fillId="20" borderId="76" xfId="0" applyFont="1" applyFill="1" applyBorder="1" applyAlignment="1">
      <alignment horizontal="center" vertical="center"/>
    </xf>
    <xf numFmtId="0" fontId="68" fillId="20" borderId="77" xfId="0" applyFont="1" applyFill="1" applyBorder="1" applyAlignment="1">
      <alignment horizontal="center" vertical="center"/>
    </xf>
    <xf numFmtId="0" fontId="44" fillId="20" borderId="75" xfId="0" applyFont="1" applyFill="1" applyBorder="1" applyAlignment="1">
      <alignment horizontal="center"/>
    </xf>
    <xf numFmtId="0" fontId="44" fillId="20" borderId="76" xfId="0" applyFont="1" applyFill="1" applyBorder="1" applyAlignment="1">
      <alignment horizontal="center"/>
    </xf>
    <xf numFmtId="0" fontId="44" fillId="20" borderId="77" xfId="0" applyFont="1" applyFill="1" applyBorder="1" applyAlignment="1">
      <alignment horizontal="center"/>
    </xf>
    <xf numFmtId="0" fontId="78" fillId="28" borderId="3" xfId="0" applyFont="1" applyFill="1" applyBorder="1" applyAlignment="1">
      <alignment horizontal="center" vertical="center" wrapText="1"/>
    </xf>
    <xf numFmtId="0" fontId="78" fillId="28" borderId="4" xfId="0" applyFont="1" applyFill="1" applyBorder="1" applyAlignment="1">
      <alignment horizontal="center" vertical="center" wrapText="1"/>
    </xf>
    <xf numFmtId="0" fontId="78" fillId="28" borderId="5" xfId="0" applyFont="1" applyFill="1" applyBorder="1" applyAlignment="1">
      <alignment horizontal="center" vertical="center" wrapText="1"/>
    </xf>
    <xf numFmtId="0" fontId="49" fillId="35" borderId="73" xfId="16" applyFont="1" applyFill="1" applyBorder="1" applyAlignment="1">
      <alignment horizontal="center" vertical="center" wrapText="1"/>
    </xf>
    <xf numFmtId="0" fontId="49" fillId="35" borderId="74" xfId="16" applyFont="1" applyFill="1" applyBorder="1" applyAlignment="1">
      <alignment horizontal="center" vertical="center" wrapText="1"/>
    </xf>
    <xf numFmtId="0" fontId="49" fillId="35" borderId="62" xfId="16" applyFont="1" applyFill="1" applyBorder="1" applyAlignment="1">
      <alignment horizontal="center" vertical="center" wrapText="1"/>
    </xf>
    <xf numFmtId="0" fontId="49" fillId="35" borderId="92" xfId="16" applyFont="1" applyFill="1" applyBorder="1" applyAlignment="1">
      <alignment horizontal="center" vertical="center" wrapText="1"/>
    </xf>
    <xf numFmtId="0" fontId="49" fillId="35" borderId="93" xfId="16" applyFont="1" applyFill="1" applyBorder="1" applyAlignment="1">
      <alignment horizontal="center" vertical="center" wrapText="1"/>
    </xf>
    <xf numFmtId="0" fontId="49" fillId="35" borderId="94" xfId="16" applyFont="1" applyFill="1" applyBorder="1" applyAlignment="1">
      <alignment horizontal="center" vertical="center" wrapText="1"/>
    </xf>
    <xf numFmtId="0" fontId="68" fillId="20" borderId="111" xfId="0" applyFont="1" applyFill="1" applyBorder="1" applyAlignment="1">
      <alignment horizontal="center" vertical="center"/>
    </xf>
    <xf numFmtId="0" fontId="68" fillId="20" borderId="112" xfId="0" applyFont="1" applyFill="1" applyBorder="1" applyAlignment="1">
      <alignment horizontal="center" vertical="center"/>
    </xf>
    <xf numFmtId="0" fontId="68" fillId="20" borderId="113" xfId="0" applyFont="1" applyFill="1" applyBorder="1" applyAlignment="1">
      <alignment horizontal="center" vertical="center"/>
    </xf>
    <xf numFmtId="0" fontId="34" fillId="22" borderId="0" xfId="0" applyFont="1" applyFill="1" applyAlignment="1">
      <alignment horizontal="center"/>
    </xf>
    <xf numFmtId="0" fontId="82" fillId="22" borderId="103" xfId="0" applyFont="1" applyFill="1" applyBorder="1" applyAlignment="1">
      <alignment horizontal="left" vertical="center"/>
    </xf>
    <xf numFmtId="4" fontId="82" fillId="22" borderId="2" xfId="0" applyNumberFormat="1" applyFont="1" applyFill="1" applyBorder="1" applyAlignment="1">
      <alignment horizontal="center" vertical="center"/>
    </xf>
    <xf numFmtId="4" fontId="82" fillId="22" borderId="6" xfId="0" applyNumberFormat="1" applyFont="1" applyFill="1" applyBorder="1" applyAlignment="1">
      <alignment horizontal="center" vertical="center"/>
    </xf>
    <xf numFmtId="0" fontId="0" fillId="22" borderId="0" xfId="0" applyFill="1" applyAlignment="1">
      <alignment horizontal="center"/>
    </xf>
    <xf numFmtId="2" fontId="0" fillId="22" borderId="0" xfId="0" applyNumberFormat="1" applyFill="1" applyAlignment="1">
      <alignment horizontal="right" vertical="center"/>
    </xf>
    <xf numFmtId="2" fontId="8" fillId="22" borderId="0" xfId="0" applyNumberFormat="1" applyFont="1" applyFill="1" applyAlignment="1">
      <alignment vertical="center"/>
    </xf>
    <xf numFmtId="0" fontId="81" fillId="34" borderId="111" xfId="0" applyFont="1" applyFill="1" applyBorder="1" applyAlignment="1">
      <alignment horizontal="center" vertical="center"/>
    </xf>
    <xf numFmtId="0" fontId="81" fillId="34" borderId="113" xfId="0" applyFont="1" applyFill="1" applyBorder="1" applyAlignment="1">
      <alignment horizontal="center" vertical="center"/>
    </xf>
    <xf numFmtId="174" fontId="82" fillId="22" borderId="116" xfId="0" applyNumberFormat="1" applyFont="1" applyFill="1" applyBorder="1" applyAlignment="1">
      <alignment horizontal="center" vertical="center"/>
    </xf>
    <xf numFmtId="174" fontId="82" fillId="22" borderId="117" xfId="0" applyNumberFormat="1" applyFont="1" applyFill="1" applyBorder="1" applyAlignment="1">
      <alignment horizontal="center" vertical="center"/>
    </xf>
    <xf numFmtId="0" fontId="38" fillId="25" borderId="78" xfId="0" applyFont="1" applyFill="1" applyBorder="1" applyAlignment="1">
      <alignment horizontal="center" vertical="center"/>
    </xf>
    <xf numFmtId="0" fontId="39" fillId="26" borderId="79" xfId="0" applyFont="1" applyFill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34" fillId="4" borderId="15" xfId="0" applyFont="1" applyFill="1" applyBorder="1" applyAlignment="1">
      <alignment horizontal="center" vertical="center"/>
    </xf>
    <xf numFmtId="0" fontId="38" fillId="26" borderId="26" xfId="0" applyFont="1" applyFill="1" applyBorder="1" applyAlignment="1">
      <alignment horizontal="center" vertical="center" wrapText="1"/>
    </xf>
    <xf numFmtId="0" fontId="38" fillId="18" borderId="0" xfId="0" applyFont="1" applyFill="1" applyAlignment="1">
      <alignment horizontal="center" vertical="center" wrapText="1"/>
    </xf>
    <xf numFmtId="0" fontId="39" fillId="25" borderId="15" xfId="0" applyFont="1" applyFill="1" applyBorder="1" applyAlignment="1">
      <alignment horizontal="center" vertical="center"/>
    </xf>
    <xf numFmtId="0" fontId="38" fillId="26" borderId="15" xfId="0" applyFont="1" applyFill="1" applyBorder="1" applyAlignment="1">
      <alignment horizontal="center" vertical="center"/>
    </xf>
    <xf numFmtId="0" fontId="38" fillId="25" borderId="15" xfId="0" applyFont="1" applyFill="1" applyBorder="1" applyAlignment="1">
      <alignment horizontal="center" vertical="center"/>
    </xf>
    <xf numFmtId="0" fontId="48" fillId="0" borderId="43" xfId="17" applyFont="1" applyBorder="1" applyAlignment="1">
      <alignment horizontal="center" vertical="center" wrapText="1"/>
    </xf>
    <xf numFmtId="165" fontId="4" fillId="0" borderId="43" xfId="7" applyFont="1" applyBorder="1" applyAlignment="1">
      <alignment vertical="center"/>
    </xf>
    <xf numFmtId="4" fontId="4" fillId="0" borderId="43" xfId="7" applyNumberFormat="1" applyFont="1" applyBorder="1" applyAlignment="1">
      <alignment vertical="center"/>
    </xf>
    <xf numFmtId="0" fontId="4" fillId="0" borderId="15" xfId="17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/>
    </xf>
    <xf numFmtId="0" fontId="48" fillId="0" borderId="15" xfId="0" applyFont="1" applyBorder="1" applyAlignment="1">
      <alignment vertical="center" wrapText="1"/>
    </xf>
    <xf numFmtId="0" fontId="91" fillId="0" borderId="15" xfId="0" applyFont="1" applyBorder="1" applyAlignment="1">
      <alignment vertical="center" wrapText="1"/>
    </xf>
    <xf numFmtId="165" fontId="4" fillId="0" borderId="15" xfId="7" applyFont="1" applyBorder="1" applyAlignment="1">
      <alignment vertical="center"/>
    </xf>
    <xf numFmtId="4" fontId="4" fillId="0" borderId="15" xfId="7" applyNumberFormat="1" applyFont="1" applyBorder="1" applyAlignment="1">
      <alignment vertical="center"/>
    </xf>
    <xf numFmtId="2" fontId="4" fillId="0" borderId="15" xfId="0" applyNumberFormat="1" applyFont="1" applyBorder="1" applyAlignment="1">
      <alignment horizontal="center" vertical="center" wrapText="1"/>
    </xf>
    <xf numFmtId="0" fontId="91" fillId="0" borderId="81" xfId="0" applyFont="1" applyBorder="1" applyAlignment="1">
      <alignment vertical="center" wrapText="1"/>
    </xf>
    <xf numFmtId="0" fontId="48" fillId="0" borderId="81" xfId="0" applyFont="1" applyBorder="1" applyAlignment="1">
      <alignment vertical="center" wrapText="1"/>
    </xf>
    <xf numFmtId="0" fontId="48" fillId="0" borderId="81" xfId="17" applyFont="1" applyBorder="1" applyAlignment="1">
      <alignment horizontal="center" vertical="center" wrapText="1"/>
    </xf>
    <xf numFmtId="0" fontId="4" fillId="0" borderId="64" xfId="0" applyFont="1" applyBorder="1" applyAlignment="1">
      <alignment vertical="center"/>
    </xf>
    <xf numFmtId="165" fontId="4" fillId="0" borderId="64" xfId="7" applyFont="1" applyBorder="1" applyAlignment="1">
      <alignment vertical="center"/>
    </xf>
    <xf numFmtId="4" fontId="4" fillId="0" borderId="64" xfId="7" applyNumberFormat="1" applyFont="1" applyBorder="1" applyAlignment="1">
      <alignment vertical="center"/>
    </xf>
    <xf numFmtId="0" fontId="48" fillId="0" borderId="58" xfId="0" applyFont="1" applyBorder="1" applyAlignment="1">
      <alignment vertical="center" wrapText="1"/>
    </xf>
    <xf numFmtId="0" fontId="48" fillId="0" borderId="58" xfId="17" applyFont="1" applyBorder="1" applyAlignment="1">
      <alignment horizontal="center" vertical="center" wrapText="1"/>
    </xf>
    <xf numFmtId="0" fontId="4" fillId="0" borderId="47" xfId="0" applyFont="1" applyBorder="1" applyAlignment="1">
      <alignment vertical="center"/>
    </xf>
    <xf numFmtId="165" fontId="4" fillId="0" borderId="47" xfId="7" applyFont="1" applyBorder="1" applyAlignment="1">
      <alignment vertical="center"/>
    </xf>
    <xf numFmtId="0" fontId="48" fillId="22" borderId="67" xfId="0" applyFont="1" applyFill="1" applyBorder="1"/>
    <xf numFmtId="0" fontId="48" fillId="22" borderId="46" xfId="0" applyFont="1" applyFill="1" applyBorder="1"/>
    <xf numFmtId="0" fontId="48" fillId="22" borderId="46" xfId="0" applyFont="1" applyFill="1" applyBorder="1" applyAlignment="1">
      <alignment horizontal="center"/>
    </xf>
    <xf numFmtId="2" fontId="48" fillId="0" borderId="15" xfId="0" applyNumberFormat="1" applyFont="1" applyBorder="1" applyAlignment="1">
      <alignment horizontal="center"/>
    </xf>
    <xf numFmtId="0" fontId="97" fillId="0" borderId="1" xfId="0" applyFont="1" applyBorder="1" applyAlignment="1">
      <alignment vertical="center" wrapText="1"/>
    </xf>
    <xf numFmtId="0" fontId="98" fillId="0" borderId="1" xfId="0" applyFont="1" applyBorder="1" applyAlignment="1">
      <alignment vertical="center" wrapText="1"/>
    </xf>
    <xf numFmtId="0" fontId="98" fillId="0" borderId="1" xfId="17" applyFont="1" applyBorder="1" applyAlignment="1">
      <alignment horizontal="center" vertical="center" wrapText="1"/>
    </xf>
    <xf numFmtId="0" fontId="99" fillId="0" borderId="1" xfId="0" applyFont="1" applyBorder="1" applyAlignment="1">
      <alignment vertical="center"/>
    </xf>
    <xf numFmtId="165" fontId="99" fillId="0" borderId="1" xfId="7" applyFont="1" applyBorder="1" applyAlignment="1">
      <alignment vertical="center"/>
    </xf>
    <xf numFmtId="4" fontId="99" fillId="0" borderId="1" xfId="7" applyNumberFormat="1" applyFont="1" applyBorder="1" applyAlignment="1">
      <alignment vertical="center"/>
    </xf>
    <xf numFmtId="2" fontId="99" fillId="0" borderId="1" xfId="0" applyNumberFormat="1" applyFont="1" applyBorder="1" applyAlignment="1">
      <alignment horizontal="center" vertical="center" wrapText="1"/>
    </xf>
  </cellXfs>
  <cellStyles count="21">
    <cellStyle name="cf1" xfId="1" xr:uid="{00000000-0005-0000-0000-000000000000}"/>
    <cellStyle name="cf2" xfId="2" xr:uid="{00000000-0005-0000-0000-000001000000}"/>
    <cellStyle name="cf3" xfId="3" xr:uid="{00000000-0005-0000-0000-000002000000}"/>
    <cellStyle name="cf4" xfId="4" xr:uid="{00000000-0005-0000-0000-000003000000}"/>
    <cellStyle name="Excel Built-in Normal" xfId="5" xr:uid="{00000000-0005-0000-0000-000004000000}"/>
    <cellStyle name="Hiperlink" xfId="6" builtinId="8"/>
    <cellStyle name="Moeda" xfId="7" builtinId="4"/>
    <cellStyle name="Moeda 2" xfId="8" xr:uid="{00000000-0005-0000-0000-000007000000}"/>
    <cellStyle name="Normal" xfId="0" builtinId="0" customBuiltin="1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Normal_Contratos" xfId="14" xr:uid="{00000000-0005-0000-0000-00000E000000}"/>
    <cellStyle name="Normal_Plan1" xfId="15" xr:uid="{00000000-0005-0000-0000-00000F000000}"/>
    <cellStyle name="Normal_Planilha1" xfId="16" xr:uid="{00000000-0005-0000-0000-000010000000}"/>
    <cellStyle name="Normal_Planilha1 2" xfId="17" xr:uid="{00000000-0005-0000-0000-000011000000}"/>
    <cellStyle name="Normal_UF" xfId="18" xr:uid="{00000000-0005-0000-0000-000012000000}"/>
    <cellStyle name="Porcentagem" xfId="19" builtinId="5"/>
    <cellStyle name="Porcentagem 2" xfId="20" xr:uid="{00000000-0005-0000-0000-000014000000}"/>
  </cellStyles>
  <dxfs count="9">
    <dxf>
      <font>
        <color rgb="FFFF0000"/>
      </font>
    </dxf>
    <dxf>
      <font>
        <b/>
        <color rgb="FF70AD47"/>
      </font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Total de Pontos Atual = 819,86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8CD-484B-90FA-3CDB5B75F02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CD-484B-90FA-3CDB5B75F02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8CD-484B-90FA-3CDB5B75F02D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15BA6D6-38B7-4F77-8403-510BFDCA391F}" type="CATEGORYNAME">
                      <a:rPr lang="en-US" sz="1200" b="1">
                        <a:solidFill>
                          <a:schemeClr val="bg1"/>
                        </a:solidFill>
                      </a:rPr>
                      <a:pPr>
                        <a:defRPr b="1">
                          <a:solidFill>
                            <a:schemeClr val="bg1"/>
                          </a:solidFill>
                        </a:defRPr>
                      </a:pPr>
                      <a:t>[NOME DA CATEGORIA]</a:t>
                    </a:fld>
                    <a:r>
                      <a:rPr lang="en-US" sz="1200" b="1" baseline="0">
                        <a:solidFill>
                          <a:schemeClr val="bg1"/>
                        </a:solidFill>
                      </a:rPr>
                      <a:t>; </a:t>
                    </a:r>
                    <a:fld id="{CF25052F-1AAD-45CE-98EF-9E28F28706BD}" type="VALUE">
                      <a:rPr lang="en-US" sz="1200" b="1" baseline="0">
                        <a:solidFill>
                          <a:schemeClr val="bg1"/>
                        </a:solidFill>
                      </a:rPr>
                      <a:pPr>
                        <a:defRPr b="1">
                          <a:solidFill>
                            <a:schemeClr val="bg1"/>
                          </a:solidFill>
                        </a:defRPr>
                      </a:pPr>
                      <a:t>[VALOR]</a:t>
                    </a:fld>
                    <a:r>
                      <a:rPr lang="en-US" sz="1200" b="1" baseline="0">
                        <a:solidFill>
                          <a:schemeClr val="bg1"/>
                        </a:solidFill>
                      </a:rPr>
                      <a:t>; </a:t>
                    </a:r>
                    <a:fld id="{7DBFCF06-F4F3-4688-B7F9-E2EB79860B71}" type="PERCENTAGE">
                      <a:rPr lang="en-US" sz="1200" b="1" baseline="0">
                        <a:solidFill>
                          <a:schemeClr val="bg1"/>
                        </a:solidFill>
                      </a:rPr>
                      <a:pPr>
                        <a:defRPr b="1">
                          <a:solidFill>
                            <a:schemeClr val="bg1"/>
                          </a:solidFill>
                        </a:defRPr>
                      </a:pPr>
                      <a:t>[PORCENTAGEM]</a:t>
                    </a:fld>
                    <a:endParaRPr lang="en-US" sz="1200" b="1" baseline="0">
                      <a:solidFill>
                        <a:schemeClr val="bg1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8CD-484B-90FA-3CDB5B75F02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1681E84-5430-4F5E-8D61-EFDF43CBF2C9}" type="CATEGORYNAME">
                      <a:rPr lang="en-US" sz="1200" baseline="0"/>
                      <a:pPr/>
                      <a:t>[NOME DA CATEGORIA]</a:t>
                    </a:fld>
                    <a:r>
                      <a:rPr lang="en-US" sz="1200" baseline="0"/>
                      <a:t>; </a:t>
                    </a:r>
                    <a:fld id="{C8CD7009-7CBF-40AD-B856-16048EDFF125}" type="VALUE">
                      <a:rPr lang="en-US" sz="1200" baseline="0"/>
                      <a:pPr/>
                      <a:t>[VALOR]</a:t>
                    </a:fld>
                    <a:r>
                      <a:rPr lang="en-US" sz="1200" baseline="0"/>
                      <a:t>; </a:t>
                    </a:r>
                    <a:fld id="{447C3E00-A12F-48C0-BC89-FA73AFFF7D91}" type="PERCENTAGE">
                      <a:rPr lang="en-US" sz="1200" baseline="0"/>
                      <a:pPr/>
                      <a:t>[PORCENTAGEM]</a:t>
                    </a:fld>
                    <a:endParaRPr lang="en-US" sz="1200" baseline="0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8CD-484B-90FA-3CDB5B75F02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14D522F-BAD4-4F73-8CAA-C46532B6BADC}" type="CATEGORYNAME">
                      <a:rPr lang="en-US" sz="1200"/>
                      <a:pPr/>
                      <a:t>[NOME DA CATEGORIA]</a:t>
                    </a:fld>
                    <a:r>
                      <a:rPr lang="en-US" sz="1200" baseline="0"/>
                      <a:t>; </a:t>
                    </a:r>
                    <a:fld id="{6CBCC6E6-0B1C-4ABA-9F46-CFE3E4681BB2}" type="VALUE">
                      <a:rPr lang="en-US" sz="1200" baseline="0"/>
                      <a:pPr/>
                      <a:t>[VALOR]</a:t>
                    </a:fld>
                    <a:r>
                      <a:rPr lang="en-US" sz="1200" baseline="0"/>
                      <a:t>; </a:t>
                    </a:r>
                    <a:fld id="{E2B8C942-E0F2-4949-BBA3-3EF9D6C6C769}" type="PERCENTAGE">
                      <a:rPr lang="en-US" sz="1200" baseline="0"/>
                      <a:pPr/>
                      <a:t>[PORCENTAGEM]</a:t>
                    </a:fld>
                    <a:endParaRPr lang="en-US" sz="1200" baseline="0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8CD-484B-90FA-3CDB5B75F0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('FUNAI ATUAL'!$A$80,'FUNAI ATUAL'!$A$96,'FUNAI ATUAL'!$A$108)</c:f>
              <c:strCache>
                <c:ptCount val="3"/>
                <c:pt idx="0">
                  <c:v>Sede</c:v>
                </c:pt>
                <c:pt idx="1">
                  <c:v>Descentralizadas</c:v>
                </c:pt>
                <c:pt idx="2">
                  <c:v>Museu</c:v>
                </c:pt>
              </c:strCache>
            </c:strRef>
          </c:cat>
          <c:val>
            <c:numRef>
              <c:f>('FUNAI ATUAL'!$H$80,'FUNAI ATUAL'!$H$96,'FUNAI ATUAL'!$H$108)</c:f>
              <c:numCache>
                <c:formatCode>0.00</c:formatCode>
                <c:ptCount val="3"/>
                <c:pt idx="0">
                  <c:v>303.45999999999998</c:v>
                </c:pt>
                <c:pt idx="1">
                  <c:v>499.77</c:v>
                </c:pt>
                <c:pt idx="2">
                  <c:v>16.63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CD-484B-90FA-3CDB5B75F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'FUNAI ATUAL'!$C$115</c15:sqref>
                        </c15:formulaRef>
                      </c:ext>
                    </c:extLst>
                    <c:strCache>
                      <c:ptCount val="1"/>
                      <c:pt idx="0">
                        <c:v>819,86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7-DE67-42E7-BA72-7BD997C0995D}"/>
                    </c:ext>
                  </c:extLst>
                </c:dPt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5-38CD-484B-90FA-3CDB5B75F02D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chemeClr val="tx1"/>
                </a:solidFill>
              </a:rPr>
              <a:t>Total de Pontos Proposta = 1.506 </a:t>
            </a:r>
          </a:p>
        </c:rich>
      </c:tx>
      <c:layout>
        <c:manualLayout>
          <c:xMode val="edge"/>
          <c:yMode val="edge"/>
          <c:x val="0.28278142230265157"/>
          <c:y val="2.50685437150002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6951660539308631"/>
          <c:y val="0.21585496564425172"/>
          <c:w val="0.44797960800702047"/>
          <c:h val="0.6485439518683960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915-4DBF-A9E6-2ADF3EABF9E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915-4DBF-A9E6-2ADF3EABF9E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EB5-482D-BC71-3ABF17FAAE1B}"/>
              </c:ext>
            </c:extLst>
          </c:dPt>
          <c:dLbls>
            <c:dLbl>
              <c:idx val="0"/>
              <c:layout>
                <c:manualLayout>
                  <c:x val="-0.14525161992507415"/>
                  <c:y val="7.719260931957655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915-4DBF-A9E6-2ADF3EABF9E3}"/>
                </c:ext>
              </c:extLst>
            </c:dLbl>
            <c:dLbl>
              <c:idx val="1"/>
              <c:layout>
                <c:manualLayout>
                  <c:x val="0.25541121188069471"/>
                  <c:y val="-0.1108972169968674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106056668020475"/>
                      <c:h val="0.138660382423595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D915-4DBF-A9E6-2ADF3EABF9E3}"/>
                </c:ext>
              </c:extLst>
            </c:dLbl>
            <c:dLbl>
              <c:idx val="2"/>
              <c:layout>
                <c:manualLayout>
                  <c:x val="3.0303025138387507E-2"/>
                  <c:y val="3.062556873024865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1166C1A-9B8E-41CB-97BB-A3B349BB2C9E}" type="CATEGORYNAME">
                      <a:rPr lang="en-US"/>
                      <a:pPr>
                        <a:defRPr sz="1200" b="1"/>
                      </a:pPr>
                      <a:t>[NOME DA CATEGORIA]</a:t>
                    </a:fld>
                    <a:r>
                      <a:rPr lang="en-US" baseline="0"/>
                      <a:t> </a:t>
                    </a:r>
                    <a:fld id="{EB2AB0EA-CECC-4596-A724-314392241B38}" type="PERCENTAGE">
                      <a:rPr lang="en-US" baseline="0"/>
                      <a:pPr>
                        <a:defRPr sz="1200" b="1"/>
                      </a:pPr>
                      <a:t>[PORCENTAGEM]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372291070612013"/>
                      <c:h val="8.852329499359469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EB5-482D-BC71-3ABF17FAAE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Consolidado!$I$5:$I$7</c:f>
              <c:strCache>
                <c:ptCount val="3"/>
                <c:pt idx="0">
                  <c:v>Sede</c:v>
                </c:pt>
                <c:pt idx="1">
                  <c:v>Descentralizadas</c:v>
                </c:pt>
                <c:pt idx="2">
                  <c:v>Museu</c:v>
                </c:pt>
              </c:strCache>
            </c:strRef>
          </c:cat>
          <c:val>
            <c:numRef>
              <c:f>Consolidado!$K$5:$K$7</c:f>
              <c:numCache>
                <c:formatCode>#,##0.00</c:formatCode>
                <c:ptCount val="3"/>
                <c:pt idx="0">
                  <c:v>480.46</c:v>
                </c:pt>
                <c:pt idx="1">
                  <c:v>992.70999999999992</c:v>
                </c:pt>
                <c:pt idx="2">
                  <c:v>32.519999999999996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15-4DBF-A9E6-2ADF3EABF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Percentuais</a:t>
            </a:r>
            <a:r>
              <a:rPr lang="pt-BR" sz="1600" b="1" baseline="0"/>
              <a:t> das Unidades: Proposta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7785562751057242E-2"/>
          <c:y val="0.19233570863745023"/>
          <c:w val="0.83220908299522101"/>
          <c:h val="0.6662091074455820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6DE2-4483-8B50-02C45D95BD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D2F-4B52-9F45-F744B2B2D91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D2F-4B52-9F45-F744B2B2D91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D2F-4B52-9F45-F744B2B2D91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6DE2-4483-8B50-02C45D95BD7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DE2-4483-8B50-02C45D95BD7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DE2-4483-8B50-02C45D95BD7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6DE2-4483-8B50-02C45D95BD7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1D2F-4B52-9F45-F744B2B2D91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6DE2-4483-8B50-02C45D95BD73}"/>
                </c:ext>
              </c:extLst>
            </c:dLbl>
            <c:dLbl>
              <c:idx val="4"/>
              <c:layout>
                <c:manualLayout>
                  <c:x val="-6.4584919750518732E-4"/>
                  <c:y val="-8.116360479622766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DE2-4483-8B50-02C45D95BD73}"/>
                </c:ext>
              </c:extLst>
            </c:dLbl>
            <c:dLbl>
              <c:idx val="5"/>
              <c:layout>
                <c:manualLayout>
                  <c:x val="-1.0212595728726796E-2"/>
                  <c:y val="-6.45022449074354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DE2-4483-8B50-02C45D95BD73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6DE2-4483-8B50-02C45D95BD73}"/>
                </c:ext>
              </c:extLst>
            </c:dLbl>
            <c:dLbl>
              <c:idx val="7"/>
              <c:layout>
                <c:manualLayout>
                  <c:x val="0.27971396400397708"/>
                  <c:y val="-0.1467711818677334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E2-4483-8B50-02C45D95BD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Consolidado!$C$5:$C$13</c:f>
              <c:strCache>
                <c:ptCount val="9"/>
                <c:pt idx="0">
                  <c:v>PRES</c:v>
                </c:pt>
                <c:pt idx="1">
                  <c:v>DAGES</c:v>
                </c:pt>
                <c:pt idx="2">
                  <c:v>DIGAT</c:v>
                </c:pt>
                <c:pt idx="3">
                  <c:v>DDHSC</c:v>
                </c:pt>
                <c:pt idx="4">
                  <c:v>DIGOF</c:v>
                </c:pt>
                <c:pt idx="5">
                  <c:v>DIPROT</c:v>
                </c:pt>
                <c:pt idx="6">
                  <c:v>CFPEs</c:v>
                </c:pt>
                <c:pt idx="7">
                  <c:v>CRs</c:v>
                </c:pt>
                <c:pt idx="8">
                  <c:v>Museu</c:v>
                </c:pt>
              </c:strCache>
            </c:strRef>
          </c:cat>
          <c:val>
            <c:numRef>
              <c:f>Consolidado!$E$5:$E$13</c:f>
              <c:numCache>
                <c:formatCode>#,##0.00</c:formatCode>
                <c:ptCount val="9"/>
                <c:pt idx="0">
                  <c:v>132.83000000000001</c:v>
                </c:pt>
                <c:pt idx="1">
                  <c:v>104.41000000000001</c:v>
                </c:pt>
                <c:pt idx="2">
                  <c:v>61.019999999999996</c:v>
                </c:pt>
                <c:pt idx="3">
                  <c:v>43.809999999999995</c:v>
                </c:pt>
                <c:pt idx="4">
                  <c:v>78.699999999999989</c:v>
                </c:pt>
                <c:pt idx="5">
                  <c:v>59.689999999999984</c:v>
                </c:pt>
                <c:pt idx="6">
                  <c:v>136.13999999999999</c:v>
                </c:pt>
                <c:pt idx="7">
                  <c:v>856.56999999999994</c:v>
                </c:pt>
                <c:pt idx="8">
                  <c:v>32.519999999999996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2-4483-8B50-02C45D95B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chemeClr val="tx1"/>
                </a:solidFill>
              </a:rPr>
              <a:t>Total de Pontos Atual = 82</a:t>
            </a:r>
            <a:r>
              <a:rPr lang="pt-BR" sz="1600" b="1"/>
              <a:t>0</a:t>
            </a:r>
            <a:r>
              <a:rPr lang="pt-BR" sz="1800" b="1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27085262490336853"/>
          <c:y val="0.18401481778835349"/>
          <c:w val="0.47240391247390373"/>
          <c:h val="0.6385053274263727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E0D-44F0-8454-7F684D09963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E0D-44F0-8454-7F684D09963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E0D-44F0-8454-7F684D099639}"/>
              </c:ext>
            </c:extLst>
          </c:dPt>
          <c:dLbls>
            <c:dLbl>
              <c:idx val="0"/>
              <c:layout>
                <c:manualLayout>
                  <c:x val="-0.17133247232984775"/>
                  <c:y val="8.500607397181697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E0D-44F0-8454-7F684D099639}"/>
                </c:ext>
              </c:extLst>
            </c:dLbl>
            <c:dLbl>
              <c:idx val="1"/>
              <c:layout>
                <c:manualLayout>
                  <c:x val="0.28650117966668898"/>
                  <c:y val="-2.763194324512011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296643789763147"/>
                      <c:h val="0.1950996258321394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E0D-44F0-8454-7F684D099639}"/>
                </c:ext>
              </c:extLst>
            </c:dLbl>
            <c:dLbl>
              <c:idx val="2"/>
              <c:layout>
                <c:manualLayout>
                  <c:x val="3.3557286820628904E-2"/>
                  <c:y val="2.212207106672157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390E4BE-8D9B-45A2-9C8B-91E378B760F6}" type="CATEGORYNAME">
                      <a:rPr lang="en-US"/>
                      <a:pPr>
                        <a:defRPr sz="1200" b="1"/>
                      </a:pPr>
                      <a:t>[NOME DA CATEGORIA]</a:t>
                    </a:fld>
                    <a:r>
                      <a:rPr lang="en-US" baseline="0"/>
                      <a:t> </a:t>
                    </a:r>
                    <a:fld id="{75B63E55-5F6E-4B98-B37F-7C675D2D0731}" type="PERCENTAGE">
                      <a:rPr lang="en-US" baseline="0"/>
                      <a:pPr>
                        <a:defRPr sz="1200" b="1"/>
                      </a:pPr>
                      <a:t>[PORCENTAGEM]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62315358728307"/>
                      <c:h val="8.0413180243549501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E0D-44F0-8454-7F684D0996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Consolidado!$I$5:$I$7</c:f>
              <c:strCache>
                <c:ptCount val="3"/>
                <c:pt idx="0">
                  <c:v>Sede</c:v>
                </c:pt>
                <c:pt idx="1">
                  <c:v>Descentralizadas</c:v>
                </c:pt>
                <c:pt idx="2">
                  <c:v>Museu</c:v>
                </c:pt>
              </c:strCache>
            </c:strRef>
          </c:cat>
          <c:val>
            <c:numRef>
              <c:f>Consolidado!$J$5:$J$7</c:f>
              <c:numCache>
                <c:formatCode>#,##0.00</c:formatCode>
                <c:ptCount val="3"/>
                <c:pt idx="0">
                  <c:v>303.45999999999998</c:v>
                </c:pt>
                <c:pt idx="1">
                  <c:v>499.77</c:v>
                </c:pt>
                <c:pt idx="2">
                  <c:v>16.629999999999995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0D-44F0-8454-7F684D099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400050</xdr:colOff>
      <xdr:row>1</xdr:row>
      <xdr:rowOff>85725</xdr:rowOff>
    </xdr:from>
    <xdr:ext cx="904871" cy="428625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C2296C2C-96DF-2BC2-006D-F05F030B1594}"/>
            </a:ext>
          </a:extLst>
        </xdr:cNvPr>
        <xdr:cNvSpPr/>
      </xdr:nvSpPr>
      <xdr:spPr>
        <a:xfrm>
          <a:off x="16773525" y="266700"/>
          <a:ext cx="904871" cy="428625"/>
        </a:xfrm>
        <a:prstGeom prst="rect">
          <a:avLst/>
        </a:prstGeom>
        <a:solidFill>
          <a:srgbClr val="5B9BD5"/>
        </a:solidFill>
        <a:ln w="12701" cap="flat">
          <a:solidFill>
            <a:srgbClr val="41719C"/>
          </a:solidFill>
          <a:prstDash val="solid"/>
          <a:miter/>
        </a:ln>
        <a:effectLst>
          <a:outerShdw dist="38096" dir="2700000" algn="tl">
            <a:srgbClr val="000000">
              <a:alpha val="40000"/>
            </a:srgbClr>
          </a:outerShdw>
        </a:effectLst>
      </xdr:spPr>
      <xdr:txBody>
        <a:bodyPr vert="horz" wrap="square" lIns="91440" tIns="45720" rIns="91440" bIns="4572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100" b="1" i="0" u="none" strike="noStrike" kern="0" cap="none" spc="0" baseline="0">
              <a:solidFill>
                <a:srgbClr val="FFFFFF"/>
              </a:solidFill>
              <a:uFillTx/>
              <a:latin typeface="Calibri"/>
            </a:rPr>
            <a:t>GRAVAR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28574</xdr:colOff>
      <xdr:row>2</xdr:row>
      <xdr:rowOff>223836</xdr:rowOff>
    </xdr:from>
    <xdr:to>
      <xdr:col>19</xdr:col>
      <xdr:colOff>409575</xdr:colOff>
      <xdr:row>26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073FF84-C27A-8B57-5BF1-3203655FAF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367594</xdr:colOff>
      <xdr:row>14</xdr:row>
      <xdr:rowOff>162101</xdr:rowOff>
    </xdr:from>
    <xdr:to>
      <xdr:col>10</xdr:col>
      <xdr:colOff>853370</xdr:colOff>
      <xdr:row>32</xdr:row>
      <xdr:rowOff>157339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28014B2-987F-7CC8-C380-4B81F19044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481012</xdr:colOff>
      <xdr:row>37</xdr:row>
      <xdr:rowOff>52387</xdr:rowOff>
    </xdr:from>
    <xdr:to>
      <xdr:col>6</xdr:col>
      <xdr:colOff>257175</xdr:colOff>
      <xdr:row>60</xdr:row>
      <xdr:rowOff>66675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3CFE3C4-2CA7-CCBF-E91D-4538356667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38099</xdr:colOff>
      <xdr:row>14</xdr:row>
      <xdr:rowOff>157162</xdr:rowOff>
    </xdr:from>
    <xdr:to>
      <xdr:col>5</xdr:col>
      <xdr:colOff>314324</xdr:colOff>
      <xdr:row>32</xdr:row>
      <xdr:rowOff>95250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CC77200-0A7E-445B-2B1A-8801B185C9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legislacao.planalto.gov.br/legisla/legislacao.nsf/Viw_Identificacao/DEC%2011.226-2022?OpenDocument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0"/>
  <sheetViews>
    <sheetView workbookViewId="0"/>
  </sheetViews>
  <sheetFormatPr defaultColWidth="9.140625" defaultRowHeight="13.5"/>
  <cols>
    <col min="1" max="2" width="9.140625" style="5" customWidth="1"/>
    <col min="3" max="3" width="45.28515625" style="30" customWidth="1"/>
    <col min="4" max="4" width="19.28515625" style="5" customWidth="1"/>
    <col min="5" max="5" width="9.7109375" style="5" bestFit="1" customWidth="1"/>
    <col min="6" max="6" width="8.28515625" style="5" customWidth="1"/>
    <col min="7" max="7" width="9.140625" style="5" customWidth="1"/>
    <col min="8" max="16384" width="9.140625" style="5"/>
  </cols>
  <sheetData>
    <row r="1" spans="1:6" ht="14.25" customHeight="1" thickBot="1">
      <c r="A1" s="1" t="s">
        <v>0</v>
      </c>
      <c r="B1" s="1379" t="s">
        <v>1</v>
      </c>
      <c r="C1" s="1379"/>
      <c r="D1" s="2" t="s">
        <v>2</v>
      </c>
      <c r="E1" s="3" t="s">
        <v>3</v>
      </c>
      <c r="F1" s="4" t="s">
        <v>4</v>
      </c>
    </row>
    <row r="2" spans="1:6" ht="17.100000000000001" customHeight="1" thickBot="1">
      <c r="A2" s="1380" t="s">
        <v>5</v>
      </c>
      <c r="B2" s="6">
        <v>1</v>
      </c>
      <c r="C2" s="7" t="s">
        <v>6</v>
      </c>
      <c r="D2" s="8" t="s">
        <v>7</v>
      </c>
      <c r="E2" s="9">
        <v>2</v>
      </c>
      <c r="F2" s="10">
        <v>0</v>
      </c>
    </row>
    <row r="3" spans="1:6" ht="17.100000000000001" customHeight="1" thickBot="1">
      <c r="A3" s="1380"/>
      <c r="B3" s="11">
        <v>2</v>
      </c>
      <c r="C3" s="7" t="s">
        <v>8</v>
      </c>
      <c r="D3" s="8" t="s">
        <v>9</v>
      </c>
      <c r="E3" s="12">
        <v>2</v>
      </c>
      <c r="F3" s="13">
        <v>2</v>
      </c>
    </row>
    <row r="4" spans="1:6" ht="17.100000000000001" customHeight="1" thickBot="1">
      <c r="A4" s="1380"/>
      <c r="B4" s="11">
        <v>3</v>
      </c>
      <c r="C4" s="7" t="s">
        <v>10</v>
      </c>
      <c r="D4" s="8" t="s">
        <v>7</v>
      </c>
      <c r="E4" s="12">
        <v>3</v>
      </c>
      <c r="F4" s="13">
        <v>3</v>
      </c>
    </row>
    <row r="5" spans="1:6" ht="17.100000000000001" customHeight="1" thickBot="1">
      <c r="A5" s="1380"/>
      <c r="B5" s="11">
        <v>4</v>
      </c>
      <c r="C5" s="7" t="s">
        <v>11</v>
      </c>
      <c r="D5" s="8" t="s">
        <v>9</v>
      </c>
      <c r="E5" s="12">
        <v>1</v>
      </c>
      <c r="F5" s="13">
        <v>3</v>
      </c>
    </row>
    <row r="6" spans="1:6" ht="17.100000000000001" customHeight="1" thickBot="1">
      <c r="A6" s="1380"/>
      <c r="B6" s="11">
        <v>5</v>
      </c>
      <c r="C6" s="7" t="s">
        <v>12</v>
      </c>
      <c r="D6" s="8" t="s">
        <v>9</v>
      </c>
      <c r="E6" s="12">
        <v>0.5</v>
      </c>
      <c r="F6" s="13">
        <v>0.5</v>
      </c>
    </row>
    <row r="7" spans="1:6" ht="17.100000000000001" customHeight="1" thickBot="1">
      <c r="A7" s="1380"/>
      <c r="B7" s="11">
        <f>B6+1</f>
        <v>6</v>
      </c>
      <c r="C7" s="7" t="s">
        <v>13</v>
      </c>
      <c r="D7" s="8" t="s">
        <v>9</v>
      </c>
      <c r="E7" s="12">
        <v>2</v>
      </c>
      <c r="F7" s="13">
        <v>2</v>
      </c>
    </row>
    <row r="8" spans="1:6" ht="17.100000000000001" customHeight="1" thickBot="1">
      <c r="A8" s="1380"/>
      <c r="B8" s="11">
        <v>7</v>
      </c>
      <c r="C8" s="7" t="s">
        <v>14</v>
      </c>
      <c r="D8" s="8" t="s">
        <v>9</v>
      </c>
      <c r="E8" s="12">
        <v>1.5</v>
      </c>
      <c r="F8" s="13">
        <v>1.5</v>
      </c>
    </row>
    <row r="9" spans="1:6" ht="17.100000000000001" customHeight="1" thickBot="1">
      <c r="A9" s="1380"/>
      <c r="B9" s="14">
        <v>8</v>
      </c>
      <c r="C9" s="15" t="s">
        <v>15</v>
      </c>
      <c r="D9" s="16" t="s">
        <v>16</v>
      </c>
      <c r="E9" s="17">
        <v>2</v>
      </c>
      <c r="F9" s="18">
        <v>2</v>
      </c>
    </row>
    <row r="10" spans="1:6" ht="17.100000000000001" customHeight="1" thickBot="1">
      <c r="A10" s="1381" t="s">
        <v>17</v>
      </c>
      <c r="B10" s="11">
        <v>9</v>
      </c>
      <c r="C10" s="7" t="s">
        <v>18</v>
      </c>
      <c r="D10" s="8" t="s">
        <v>19</v>
      </c>
      <c r="E10" s="12">
        <v>1</v>
      </c>
      <c r="F10" s="13">
        <v>0</v>
      </c>
    </row>
    <row r="11" spans="1:6" ht="17.100000000000001" customHeight="1" thickBot="1">
      <c r="A11" s="1381"/>
      <c r="B11" s="11">
        <f>B10+1</f>
        <v>10</v>
      </c>
      <c r="C11" s="7" t="s">
        <v>20</v>
      </c>
      <c r="D11" s="8" t="s">
        <v>21</v>
      </c>
      <c r="E11" s="12">
        <v>15</v>
      </c>
      <c r="F11" s="13">
        <v>0</v>
      </c>
    </row>
    <row r="12" spans="1:6" ht="17.100000000000001" customHeight="1" thickBot="1">
      <c r="A12" s="1381"/>
      <c r="B12" s="11">
        <f>B11+1</f>
        <v>11</v>
      </c>
      <c r="C12" s="7" t="s">
        <v>22</v>
      </c>
      <c r="D12" s="19" t="s">
        <v>9</v>
      </c>
      <c r="E12" s="12">
        <v>0.5</v>
      </c>
      <c r="F12" s="13">
        <v>0</v>
      </c>
    </row>
    <row r="13" spans="1:6" ht="17.100000000000001" customHeight="1" thickBot="1">
      <c r="A13" s="1381"/>
      <c r="B13" s="11">
        <f>B12+1</f>
        <v>12</v>
      </c>
      <c r="C13" s="7" t="s">
        <v>23</v>
      </c>
      <c r="D13" s="8" t="s">
        <v>9</v>
      </c>
      <c r="E13" s="12">
        <v>0.5</v>
      </c>
      <c r="F13" s="13">
        <v>0</v>
      </c>
    </row>
    <row r="14" spans="1:6" ht="17.100000000000001" customHeight="1" thickBot="1">
      <c r="A14" s="1381"/>
      <c r="B14" s="14">
        <v>15</v>
      </c>
      <c r="C14" s="15" t="s">
        <v>24</v>
      </c>
      <c r="D14" s="16" t="s">
        <v>9</v>
      </c>
      <c r="E14" s="17">
        <v>2</v>
      </c>
      <c r="F14" s="18">
        <v>0</v>
      </c>
    </row>
    <row r="15" spans="1:6" ht="17.100000000000001" customHeight="1" thickBot="1">
      <c r="A15" s="20" t="s">
        <v>25</v>
      </c>
      <c r="B15" s="14">
        <v>16</v>
      </c>
      <c r="C15" s="21" t="s">
        <v>26</v>
      </c>
      <c r="D15" s="22" t="s">
        <v>9</v>
      </c>
      <c r="E15" s="17">
        <v>0.5</v>
      </c>
      <c r="F15" s="18">
        <v>0</v>
      </c>
    </row>
    <row r="16" spans="1:6" ht="15" thickBot="1">
      <c r="B16" s="23"/>
      <c r="C16" s="24"/>
      <c r="D16" s="25" t="s">
        <v>27</v>
      </c>
      <c r="E16" s="26">
        <f>SUM(E2:E15)</f>
        <v>33.5</v>
      </c>
      <c r="F16" s="27">
        <f>SUM(F2:F15)</f>
        <v>14</v>
      </c>
    </row>
    <row r="17" spans="2:6" ht="15" thickBot="1">
      <c r="B17" s="23"/>
      <c r="C17" s="24"/>
      <c r="D17" s="25" t="s">
        <v>28</v>
      </c>
      <c r="E17" s="28">
        <f>E16-E11-E9</f>
        <v>16.5</v>
      </c>
      <c r="F17" s="29">
        <f>F16</f>
        <v>14</v>
      </c>
    </row>
    <row r="18" spans="2:6" ht="16.5" customHeight="1" thickBot="1">
      <c r="B18" s="23"/>
      <c r="C18" s="24"/>
      <c r="D18" s="25" t="s">
        <v>29</v>
      </c>
      <c r="E18" s="1382">
        <f>AVERAGE(E17,F17)</f>
        <v>15.25</v>
      </c>
      <c r="F18" s="1382"/>
    </row>
    <row r="19" spans="2:6" ht="14.25">
      <c r="B19" s="23"/>
      <c r="C19" s="24"/>
      <c r="D19" s="23"/>
    </row>
    <row r="20" spans="2:6" ht="14.25">
      <c r="B20" s="23"/>
      <c r="C20" s="24"/>
      <c r="D20" s="23"/>
    </row>
    <row r="21" spans="2:6" ht="14.25">
      <c r="B21" s="23"/>
      <c r="C21" s="24"/>
      <c r="D21" s="23"/>
    </row>
    <row r="22" spans="2:6" ht="14.25">
      <c r="B22" s="23"/>
      <c r="C22" s="24"/>
      <c r="D22" s="23"/>
    </row>
    <row r="23" spans="2:6" ht="14.25">
      <c r="B23" s="23"/>
      <c r="C23" s="24"/>
      <c r="D23" s="23"/>
    </row>
    <row r="24" spans="2:6" ht="14.25">
      <c r="B24" s="23"/>
      <c r="C24" s="24"/>
      <c r="D24" s="23"/>
    </row>
    <row r="25" spans="2:6" ht="14.25">
      <c r="B25" s="23"/>
      <c r="C25" s="24"/>
      <c r="D25" s="23"/>
    </row>
    <row r="26" spans="2:6" ht="14.25">
      <c r="B26" s="23"/>
      <c r="C26" s="24"/>
      <c r="D26" s="23"/>
    </row>
    <row r="27" spans="2:6" ht="14.25">
      <c r="B27" s="23"/>
      <c r="C27" s="24"/>
      <c r="D27" s="23"/>
    </row>
    <row r="28" spans="2:6" ht="14.25">
      <c r="B28" s="23"/>
      <c r="C28" s="24"/>
      <c r="D28" s="23"/>
    </row>
    <row r="29" spans="2:6" ht="14.25">
      <c r="B29" s="23"/>
      <c r="C29" s="24"/>
      <c r="D29" s="23"/>
    </row>
    <row r="30" spans="2:6" ht="14.25">
      <c r="B30" s="23"/>
      <c r="C30" s="24"/>
      <c r="D30" s="23"/>
    </row>
    <row r="31" spans="2:6" ht="14.25">
      <c r="B31" s="23"/>
      <c r="C31" s="24"/>
      <c r="D31" s="23"/>
    </row>
    <row r="32" spans="2:6" ht="14.25">
      <c r="B32" s="23"/>
      <c r="C32" s="24"/>
      <c r="D32" s="23"/>
    </row>
    <row r="33" spans="2:4" ht="14.25">
      <c r="B33" s="23"/>
      <c r="C33" s="24"/>
      <c r="D33" s="23"/>
    </row>
    <row r="34" spans="2:4" ht="14.25">
      <c r="B34" s="23"/>
      <c r="C34" s="24"/>
      <c r="D34" s="23"/>
    </row>
    <row r="35" spans="2:4" ht="14.25">
      <c r="B35" s="23"/>
      <c r="C35" s="24"/>
      <c r="D35" s="23"/>
    </row>
    <row r="36" spans="2:4" ht="14.25">
      <c r="B36" s="23"/>
      <c r="C36" s="24"/>
      <c r="D36" s="23"/>
    </row>
    <row r="37" spans="2:4" ht="14.25">
      <c r="B37" s="23"/>
      <c r="C37" s="24"/>
      <c r="D37" s="23"/>
    </row>
    <row r="38" spans="2:4" ht="14.25">
      <c r="B38" s="23"/>
      <c r="C38" s="24"/>
      <c r="D38" s="23"/>
    </row>
    <row r="39" spans="2:4" ht="14.25">
      <c r="B39" s="23"/>
      <c r="C39" s="24"/>
      <c r="D39" s="23"/>
    </row>
    <row r="40" spans="2:4" ht="14.25">
      <c r="B40" s="23"/>
      <c r="C40" s="24"/>
      <c r="D40" s="23"/>
    </row>
    <row r="41" spans="2:4" ht="14.25">
      <c r="B41" s="23"/>
      <c r="C41" s="24"/>
      <c r="D41" s="23"/>
    </row>
    <row r="42" spans="2:4" ht="14.25">
      <c r="B42" s="23"/>
      <c r="C42" s="24"/>
      <c r="D42" s="23"/>
    </row>
    <row r="43" spans="2:4" ht="14.25">
      <c r="B43" s="23"/>
      <c r="C43" s="24"/>
      <c r="D43" s="23"/>
    </row>
    <row r="44" spans="2:4" ht="14.25">
      <c r="B44" s="23"/>
      <c r="C44" s="24"/>
      <c r="D44" s="23"/>
    </row>
    <row r="45" spans="2:4" ht="14.25">
      <c r="B45" s="23"/>
      <c r="C45" s="24"/>
      <c r="D45" s="23"/>
    </row>
    <row r="46" spans="2:4" ht="14.25">
      <c r="B46" s="23"/>
      <c r="C46" s="24"/>
      <c r="D46" s="23"/>
    </row>
    <row r="47" spans="2:4" ht="14.25">
      <c r="B47" s="23"/>
      <c r="C47" s="24"/>
      <c r="D47" s="23"/>
    </row>
    <row r="48" spans="2:4" ht="14.25">
      <c r="B48" s="23"/>
      <c r="C48" s="24"/>
      <c r="D48" s="23"/>
    </row>
    <row r="49" spans="2:4" ht="14.25">
      <c r="B49" s="23"/>
      <c r="C49" s="24"/>
      <c r="D49" s="23"/>
    </row>
    <row r="50" spans="2:4" ht="14.25">
      <c r="B50" s="23"/>
      <c r="C50" s="24"/>
      <c r="D50" s="23"/>
    </row>
    <row r="51" spans="2:4" ht="14.25">
      <c r="B51" s="23"/>
      <c r="C51" s="24"/>
      <c r="D51" s="23"/>
    </row>
    <row r="52" spans="2:4" ht="14.25">
      <c r="B52" s="23"/>
      <c r="C52" s="24"/>
      <c r="D52" s="23"/>
    </row>
    <row r="53" spans="2:4" ht="14.25">
      <c r="B53" s="23"/>
      <c r="C53" s="24"/>
      <c r="D53" s="23"/>
    </row>
    <row r="54" spans="2:4" ht="14.25">
      <c r="B54" s="23"/>
      <c r="C54" s="24"/>
      <c r="D54" s="23"/>
    </row>
    <row r="55" spans="2:4" ht="14.25">
      <c r="B55" s="23"/>
      <c r="C55" s="24"/>
      <c r="D55" s="23"/>
    </row>
    <row r="56" spans="2:4" ht="14.25">
      <c r="B56" s="23"/>
      <c r="C56" s="24"/>
      <c r="D56" s="23"/>
    </row>
    <row r="57" spans="2:4" ht="14.25">
      <c r="B57" s="23"/>
      <c r="C57" s="24"/>
      <c r="D57" s="23"/>
    </row>
    <row r="58" spans="2:4" ht="14.25">
      <c r="B58" s="23"/>
      <c r="C58" s="24"/>
      <c r="D58" s="23"/>
    </row>
    <row r="59" spans="2:4" ht="14.25">
      <c r="B59" s="23"/>
      <c r="C59" s="24"/>
      <c r="D59" s="23"/>
    </row>
    <row r="60" spans="2:4" ht="14.25">
      <c r="B60" s="23"/>
      <c r="C60" s="24"/>
      <c r="D60" s="23"/>
    </row>
    <row r="61" spans="2:4" ht="14.25">
      <c r="B61" s="23"/>
      <c r="C61" s="24"/>
      <c r="D61" s="23"/>
    </row>
    <row r="62" spans="2:4" ht="14.25">
      <c r="B62" s="23"/>
      <c r="C62" s="24"/>
      <c r="D62" s="23"/>
    </row>
    <row r="63" spans="2:4" ht="14.25">
      <c r="B63" s="23"/>
      <c r="C63" s="24"/>
      <c r="D63" s="23"/>
    </row>
    <row r="64" spans="2:4" ht="14.25">
      <c r="B64" s="23"/>
      <c r="C64" s="24"/>
      <c r="D64" s="23"/>
    </row>
    <row r="65" spans="2:4" ht="14.25">
      <c r="B65" s="23"/>
      <c r="C65" s="24"/>
      <c r="D65" s="23"/>
    </row>
    <row r="66" spans="2:4" ht="14.25">
      <c r="B66" s="23"/>
      <c r="C66" s="24"/>
      <c r="D66" s="23"/>
    </row>
    <row r="67" spans="2:4" ht="14.25">
      <c r="B67" s="23"/>
      <c r="C67" s="24"/>
      <c r="D67" s="23"/>
    </row>
    <row r="68" spans="2:4" ht="14.25">
      <c r="B68" s="23"/>
      <c r="C68" s="24"/>
      <c r="D68" s="23"/>
    </row>
    <row r="69" spans="2:4" ht="14.25">
      <c r="B69" s="23"/>
      <c r="C69" s="24"/>
      <c r="D69" s="23"/>
    </row>
    <row r="70" spans="2:4" ht="14.25">
      <c r="B70" s="23"/>
      <c r="C70" s="24"/>
      <c r="D70" s="23"/>
    </row>
    <row r="71" spans="2:4" ht="14.25">
      <c r="B71" s="23"/>
      <c r="C71" s="24"/>
      <c r="D71" s="23"/>
    </row>
    <row r="72" spans="2:4" ht="14.25">
      <c r="B72" s="23"/>
      <c r="C72" s="24"/>
      <c r="D72" s="23"/>
    </row>
    <row r="73" spans="2:4" ht="14.25">
      <c r="B73" s="23"/>
      <c r="C73" s="24"/>
      <c r="D73" s="23"/>
    </row>
    <row r="74" spans="2:4" ht="14.25">
      <c r="B74" s="23"/>
      <c r="C74" s="24"/>
      <c r="D74" s="23"/>
    </row>
    <row r="75" spans="2:4" ht="14.25">
      <c r="B75" s="23"/>
      <c r="C75" s="24"/>
      <c r="D75" s="23"/>
    </row>
    <row r="76" spans="2:4" ht="14.25">
      <c r="B76" s="23"/>
      <c r="C76" s="24"/>
      <c r="D76" s="23"/>
    </row>
    <row r="77" spans="2:4" ht="14.25">
      <c r="B77" s="23"/>
      <c r="C77" s="24"/>
      <c r="D77" s="23"/>
    </row>
    <row r="78" spans="2:4" ht="14.25">
      <c r="B78" s="23"/>
      <c r="C78" s="24"/>
      <c r="D78" s="23"/>
    </row>
    <row r="79" spans="2:4" ht="14.25">
      <c r="B79" s="23"/>
      <c r="C79" s="24"/>
      <c r="D79" s="23"/>
    </row>
    <row r="80" spans="2:4" ht="14.25">
      <c r="B80" s="23"/>
      <c r="C80" s="24"/>
      <c r="D80" s="23"/>
    </row>
    <row r="81" spans="2:4" ht="14.25">
      <c r="B81" s="23"/>
      <c r="C81" s="24"/>
      <c r="D81" s="23"/>
    </row>
    <row r="82" spans="2:4" ht="14.25">
      <c r="B82" s="23"/>
      <c r="C82" s="24"/>
      <c r="D82" s="23"/>
    </row>
    <row r="83" spans="2:4" ht="14.25">
      <c r="B83" s="23"/>
      <c r="C83" s="24"/>
      <c r="D83" s="23"/>
    </row>
    <row r="84" spans="2:4" ht="14.25">
      <c r="B84" s="23"/>
      <c r="C84" s="24"/>
      <c r="D84" s="23"/>
    </row>
    <row r="85" spans="2:4" ht="14.25">
      <c r="B85" s="23"/>
      <c r="C85" s="24"/>
      <c r="D85" s="23"/>
    </row>
    <row r="86" spans="2:4" ht="14.25">
      <c r="B86" s="23"/>
      <c r="C86" s="24"/>
      <c r="D86" s="23"/>
    </row>
    <row r="87" spans="2:4" ht="14.25">
      <c r="B87" s="23"/>
      <c r="C87" s="24"/>
      <c r="D87" s="23"/>
    </row>
    <row r="88" spans="2:4" ht="14.25">
      <c r="B88" s="23"/>
      <c r="C88" s="24"/>
      <c r="D88" s="23"/>
    </row>
    <row r="89" spans="2:4" ht="14.25">
      <c r="B89" s="23"/>
      <c r="C89" s="24"/>
      <c r="D89" s="23"/>
    </row>
    <row r="90" spans="2:4" ht="14.25">
      <c r="B90" s="23"/>
      <c r="C90" s="24"/>
      <c r="D90" s="23"/>
    </row>
    <row r="91" spans="2:4" ht="14.25">
      <c r="B91" s="23"/>
      <c r="C91" s="24"/>
      <c r="D91" s="23"/>
    </row>
    <row r="92" spans="2:4" ht="14.25">
      <c r="B92" s="23"/>
      <c r="C92" s="24"/>
      <c r="D92" s="23"/>
    </row>
    <row r="93" spans="2:4" ht="14.25">
      <c r="B93" s="23"/>
      <c r="C93" s="24"/>
      <c r="D93" s="23"/>
    </row>
    <row r="94" spans="2:4" ht="14.25">
      <c r="B94" s="23"/>
      <c r="C94" s="24"/>
      <c r="D94" s="23"/>
    </row>
    <row r="95" spans="2:4" ht="14.25">
      <c r="B95" s="23"/>
      <c r="C95" s="24"/>
      <c r="D95" s="23"/>
    </row>
    <row r="96" spans="2:4" ht="14.25">
      <c r="B96" s="23"/>
      <c r="C96" s="24"/>
      <c r="D96" s="23"/>
    </row>
    <row r="97" spans="2:4" ht="14.25">
      <c r="B97" s="23"/>
      <c r="C97" s="24"/>
      <c r="D97" s="23"/>
    </row>
    <row r="98" spans="2:4" ht="14.25">
      <c r="B98" s="23"/>
      <c r="C98" s="24"/>
      <c r="D98" s="23"/>
    </row>
    <row r="99" spans="2:4" ht="14.25">
      <c r="B99" s="23"/>
      <c r="C99" s="24"/>
      <c r="D99" s="23"/>
    </row>
    <row r="100" spans="2:4" ht="14.25">
      <c r="B100" s="23"/>
      <c r="C100" s="24"/>
      <c r="D100" s="23"/>
    </row>
    <row r="101" spans="2:4" ht="14.25">
      <c r="B101" s="23"/>
      <c r="C101" s="24"/>
      <c r="D101" s="23"/>
    </row>
    <row r="102" spans="2:4" ht="14.25">
      <c r="B102" s="23"/>
      <c r="C102" s="24"/>
      <c r="D102" s="23"/>
    </row>
    <row r="103" spans="2:4" ht="14.25">
      <c r="B103" s="23"/>
      <c r="C103" s="24"/>
      <c r="D103" s="23"/>
    </row>
    <row r="104" spans="2:4" ht="14.25">
      <c r="B104" s="23"/>
      <c r="C104" s="24"/>
      <c r="D104" s="23"/>
    </row>
    <row r="105" spans="2:4" ht="14.25">
      <c r="B105" s="23"/>
      <c r="C105" s="24"/>
      <c r="D105" s="23"/>
    </row>
    <row r="106" spans="2:4" ht="14.25">
      <c r="B106" s="23"/>
      <c r="C106" s="24"/>
      <c r="D106" s="23"/>
    </row>
    <row r="107" spans="2:4" ht="14.25">
      <c r="B107" s="23"/>
      <c r="C107" s="24"/>
      <c r="D107" s="23"/>
    </row>
    <row r="108" spans="2:4" ht="14.25">
      <c r="B108" s="23"/>
      <c r="C108" s="24"/>
      <c r="D108" s="23"/>
    </row>
    <row r="109" spans="2:4" ht="14.25">
      <c r="B109" s="23"/>
      <c r="C109" s="24"/>
      <c r="D109" s="23"/>
    </row>
    <row r="110" spans="2:4" ht="14.25">
      <c r="B110" s="23"/>
      <c r="C110" s="24"/>
      <c r="D110" s="23"/>
    </row>
    <row r="111" spans="2:4" ht="14.25">
      <c r="B111" s="23"/>
      <c r="C111" s="24"/>
      <c r="D111" s="23"/>
    </row>
    <row r="112" spans="2:4" ht="14.25">
      <c r="B112" s="23"/>
      <c r="C112" s="24"/>
      <c r="D112" s="23"/>
    </row>
    <row r="113" spans="2:4" ht="14.25">
      <c r="B113" s="23"/>
      <c r="C113" s="24"/>
      <c r="D113" s="23"/>
    </row>
    <row r="114" spans="2:4" ht="14.25">
      <c r="B114" s="23"/>
      <c r="C114" s="24"/>
      <c r="D114" s="23"/>
    </row>
    <row r="115" spans="2:4" ht="14.25">
      <c r="B115" s="23"/>
      <c r="C115" s="24"/>
      <c r="D115" s="23"/>
    </row>
    <row r="116" spans="2:4" ht="14.25">
      <c r="B116" s="23"/>
      <c r="C116" s="24"/>
      <c r="D116" s="23"/>
    </row>
    <row r="117" spans="2:4" ht="14.25">
      <c r="B117" s="23"/>
      <c r="C117" s="24"/>
      <c r="D117" s="23"/>
    </row>
    <row r="118" spans="2:4" ht="14.25">
      <c r="B118" s="23"/>
      <c r="C118" s="24"/>
      <c r="D118" s="23"/>
    </row>
    <row r="119" spans="2:4" ht="14.25">
      <c r="B119" s="23"/>
      <c r="C119" s="24"/>
      <c r="D119" s="23"/>
    </row>
    <row r="120" spans="2:4" ht="14.25">
      <c r="B120" s="23"/>
      <c r="C120" s="24"/>
      <c r="D120" s="23"/>
    </row>
    <row r="121" spans="2:4" ht="14.25">
      <c r="B121" s="23"/>
      <c r="C121" s="24"/>
      <c r="D121" s="23"/>
    </row>
    <row r="122" spans="2:4" ht="14.25">
      <c r="B122" s="23"/>
      <c r="C122" s="24"/>
      <c r="D122" s="23"/>
    </row>
    <row r="123" spans="2:4" ht="14.25">
      <c r="B123" s="23"/>
      <c r="C123" s="24"/>
      <c r="D123" s="23"/>
    </row>
    <row r="124" spans="2:4" ht="14.25">
      <c r="B124" s="23"/>
      <c r="C124" s="24"/>
      <c r="D124" s="23"/>
    </row>
    <row r="125" spans="2:4" ht="14.25">
      <c r="B125" s="23"/>
      <c r="C125" s="24"/>
      <c r="D125" s="23"/>
    </row>
    <row r="126" spans="2:4" ht="14.25">
      <c r="B126" s="23"/>
      <c r="C126" s="24"/>
      <c r="D126" s="23"/>
    </row>
    <row r="127" spans="2:4" ht="14.25">
      <c r="B127" s="23"/>
      <c r="C127" s="24"/>
      <c r="D127" s="23"/>
    </row>
    <row r="128" spans="2:4" ht="14.25">
      <c r="B128" s="23"/>
      <c r="C128" s="24"/>
      <c r="D128" s="23"/>
    </row>
    <row r="129" spans="2:4" ht="14.25">
      <c r="B129" s="23"/>
      <c r="C129" s="24"/>
      <c r="D129" s="23"/>
    </row>
    <row r="130" spans="2:4" ht="14.25">
      <c r="B130" s="23"/>
      <c r="C130" s="24"/>
      <c r="D130" s="23"/>
    </row>
    <row r="131" spans="2:4" ht="14.25">
      <c r="B131" s="23"/>
      <c r="C131" s="24"/>
      <c r="D131" s="23"/>
    </row>
    <row r="132" spans="2:4" ht="14.25">
      <c r="B132" s="23"/>
      <c r="C132" s="24"/>
      <c r="D132" s="23"/>
    </row>
    <row r="133" spans="2:4" ht="14.25">
      <c r="B133" s="23"/>
      <c r="C133" s="24"/>
      <c r="D133" s="23"/>
    </row>
    <row r="134" spans="2:4" ht="14.25">
      <c r="B134" s="23"/>
      <c r="C134" s="24"/>
      <c r="D134" s="23"/>
    </row>
    <row r="135" spans="2:4" ht="14.25">
      <c r="B135" s="23"/>
      <c r="C135" s="24"/>
      <c r="D135" s="23"/>
    </row>
    <row r="136" spans="2:4" ht="14.25">
      <c r="B136" s="23"/>
      <c r="C136" s="24"/>
      <c r="D136" s="23"/>
    </row>
    <row r="137" spans="2:4" ht="14.25">
      <c r="B137" s="23"/>
      <c r="C137" s="24"/>
      <c r="D137" s="23"/>
    </row>
    <row r="138" spans="2:4" ht="14.25">
      <c r="B138" s="23"/>
      <c r="C138" s="24"/>
      <c r="D138" s="23"/>
    </row>
    <row r="139" spans="2:4" ht="14.25">
      <c r="B139" s="23"/>
      <c r="C139" s="24"/>
      <c r="D139" s="23"/>
    </row>
    <row r="140" spans="2:4" ht="14.25">
      <c r="B140" s="23"/>
      <c r="C140" s="24"/>
      <c r="D140" s="23"/>
    </row>
    <row r="141" spans="2:4" ht="14.25">
      <c r="B141" s="23"/>
      <c r="C141" s="24"/>
      <c r="D141" s="23"/>
    </row>
    <row r="142" spans="2:4" ht="14.25">
      <c r="B142" s="23"/>
      <c r="C142" s="24"/>
      <c r="D142" s="23"/>
    </row>
    <row r="143" spans="2:4" ht="14.25">
      <c r="B143" s="23"/>
      <c r="C143" s="24"/>
      <c r="D143" s="23"/>
    </row>
    <row r="144" spans="2:4" ht="14.25">
      <c r="B144" s="23"/>
      <c r="C144" s="24"/>
      <c r="D144" s="23"/>
    </row>
    <row r="145" spans="2:4" ht="14.25">
      <c r="B145" s="23"/>
      <c r="C145" s="24"/>
      <c r="D145" s="23"/>
    </row>
    <row r="146" spans="2:4" ht="14.25">
      <c r="B146" s="23"/>
      <c r="C146" s="24"/>
      <c r="D146" s="23"/>
    </row>
    <row r="147" spans="2:4" ht="14.25">
      <c r="B147" s="23"/>
      <c r="C147" s="24"/>
      <c r="D147" s="23"/>
    </row>
    <row r="148" spans="2:4" ht="14.25">
      <c r="B148" s="23"/>
      <c r="C148" s="24"/>
      <c r="D148" s="23"/>
    </row>
    <row r="149" spans="2:4" ht="14.25">
      <c r="B149" s="23"/>
      <c r="C149" s="24"/>
      <c r="D149" s="23"/>
    </row>
    <row r="150" spans="2:4" ht="14.25">
      <c r="B150" s="23"/>
      <c r="C150" s="24"/>
      <c r="D150" s="23"/>
    </row>
    <row r="151" spans="2:4" ht="14.25">
      <c r="B151" s="23"/>
      <c r="C151" s="24"/>
      <c r="D151" s="23"/>
    </row>
    <row r="152" spans="2:4" ht="14.25">
      <c r="B152" s="23"/>
      <c r="C152" s="24"/>
      <c r="D152" s="23"/>
    </row>
    <row r="153" spans="2:4" ht="14.25">
      <c r="B153" s="23"/>
      <c r="C153" s="24"/>
      <c r="D153" s="23"/>
    </row>
    <row r="154" spans="2:4" ht="14.25">
      <c r="B154" s="23"/>
      <c r="C154" s="24"/>
      <c r="D154" s="23"/>
    </row>
    <row r="155" spans="2:4" ht="14.25">
      <c r="B155" s="23"/>
      <c r="C155" s="24"/>
      <c r="D155" s="23"/>
    </row>
    <row r="156" spans="2:4" ht="14.25">
      <c r="B156" s="23"/>
      <c r="C156" s="24"/>
      <c r="D156" s="23"/>
    </row>
    <row r="157" spans="2:4" ht="14.25">
      <c r="B157" s="23"/>
      <c r="C157" s="24"/>
      <c r="D157" s="23"/>
    </row>
    <row r="158" spans="2:4" ht="14.25">
      <c r="B158" s="23"/>
      <c r="C158" s="24"/>
      <c r="D158" s="23"/>
    </row>
    <row r="159" spans="2:4" ht="14.25">
      <c r="B159" s="23"/>
      <c r="C159" s="24"/>
      <c r="D159" s="23"/>
    </row>
    <row r="160" spans="2:4" ht="14.25">
      <c r="B160" s="23"/>
      <c r="C160" s="24"/>
      <c r="D160" s="23"/>
    </row>
    <row r="161" spans="2:4" ht="14.25">
      <c r="B161" s="23"/>
      <c r="C161" s="24"/>
      <c r="D161" s="23"/>
    </row>
    <row r="162" spans="2:4" ht="14.25">
      <c r="B162" s="23"/>
      <c r="C162" s="24"/>
      <c r="D162" s="23"/>
    </row>
    <row r="163" spans="2:4" ht="14.25">
      <c r="B163" s="23"/>
      <c r="C163" s="24"/>
      <c r="D163" s="23"/>
    </row>
    <row r="164" spans="2:4" ht="14.25">
      <c r="B164" s="23"/>
      <c r="C164" s="24"/>
      <c r="D164" s="23"/>
    </row>
    <row r="165" spans="2:4" ht="14.25">
      <c r="B165" s="23"/>
      <c r="C165" s="24"/>
      <c r="D165" s="23"/>
    </row>
    <row r="166" spans="2:4" ht="14.25">
      <c r="B166" s="23"/>
      <c r="C166" s="24"/>
      <c r="D166" s="23"/>
    </row>
    <row r="167" spans="2:4" ht="14.25">
      <c r="B167" s="23"/>
      <c r="C167" s="24"/>
      <c r="D167" s="23"/>
    </row>
    <row r="168" spans="2:4" ht="14.25">
      <c r="B168" s="23"/>
      <c r="C168" s="24"/>
      <c r="D168" s="23"/>
    </row>
    <row r="169" spans="2:4" ht="14.25">
      <c r="B169" s="23"/>
      <c r="C169" s="24"/>
      <c r="D169" s="23"/>
    </row>
    <row r="170" spans="2:4" ht="14.25">
      <c r="B170" s="23"/>
      <c r="C170" s="24"/>
      <c r="D170" s="23"/>
    </row>
    <row r="171" spans="2:4" ht="14.25">
      <c r="B171" s="23"/>
      <c r="C171" s="24"/>
      <c r="D171" s="23"/>
    </row>
    <row r="172" spans="2:4" ht="14.25">
      <c r="B172" s="23"/>
      <c r="C172" s="24"/>
      <c r="D172" s="23"/>
    </row>
    <row r="173" spans="2:4" ht="14.25">
      <c r="B173" s="23"/>
      <c r="C173" s="24"/>
      <c r="D173" s="23"/>
    </row>
    <row r="174" spans="2:4" ht="14.25">
      <c r="B174" s="23"/>
      <c r="C174" s="24"/>
      <c r="D174" s="23"/>
    </row>
    <row r="175" spans="2:4" ht="14.25">
      <c r="B175" s="23"/>
      <c r="C175" s="24"/>
      <c r="D175" s="23"/>
    </row>
    <row r="176" spans="2:4" ht="14.25">
      <c r="B176" s="23"/>
      <c r="C176" s="24"/>
      <c r="D176" s="23"/>
    </row>
    <row r="177" spans="2:4" ht="14.25">
      <c r="B177" s="23"/>
      <c r="C177" s="24"/>
      <c r="D177" s="23"/>
    </row>
    <row r="178" spans="2:4" ht="14.25">
      <c r="B178" s="23"/>
      <c r="C178" s="24"/>
      <c r="D178" s="23"/>
    </row>
    <row r="179" spans="2:4" ht="14.25">
      <c r="B179" s="23"/>
      <c r="C179" s="24"/>
      <c r="D179" s="23"/>
    </row>
    <row r="180" spans="2:4" ht="14.25">
      <c r="B180" s="23"/>
      <c r="C180" s="24"/>
      <c r="D180" s="23"/>
    </row>
    <row r="181" spans="2:4" ht="14.25">
      <c r="B181" s="23"/>
      <c r="C181" s="24"/>
      <c r="D181" s="23"/>
    </row>
    <row r="182" spans="2:4" ht="14.25">
      <c r="B182" s="23"/>
      <c r="C182" s="24"/>
      <c r="D182" s="23"/>
    </row>
    <row r="183" spans="2:4" ht="14.25">
      <c r="B183" s="23"/>
      <c r="C183" s="24"/>
      <c r="D183" s="23"/>
    </row>
    <row r="184" spans="2:4" ht="14.25">
      <c r="B184" s="23"/>
      <c r="C184" s="24"/>
      <c r="D184" s="23"/>
    </row>
    <row r="185" spans="2:4" ht="14.25">
      <c r="B185" s="23"/>
      <c r="C185" s="24"/>
      <c r="D185" s="23"/>
    </row>
    <row r="186" spans="2:4" ht="14.25">
      <c r="B186" s="23"/>
      <c r="C186" s="24"/>
      <c r="D186" s="23"/>
    </row>
    <row r="187" spans="2:4" ht="14.25">
      <c r="B187" s="23"/>
      <c r="C187" s="24"/>
      <c r="D187" s="23"/>
    </row>
    <row r="188" spans="2:4" ht="14.25">
      <c r="B188" s="23"/>
      <c r="C188" s="24"/>
      <c r="D188" s="23"/>
    </row>
    <row r="189" spans="2:4" ht="14.25">
      <c r="B189" s="23"/>
      <c r="C189" s="24"/>
      <c r="D189" s="23"/>
    </row>
    <row r="190" spans="2:4" ht="14.25">
      <c r="B190" s="23"/>
      <c r="C190" s="24"/>
      <c r="D190" s="23"/>
    </row>
    <row r="191" spans="2:4" ht="14.25">
      <c r="B191" s="23"/>
      <c r="C191" s="24"/>
      <c r="D191" s="23"/>
    </row>
    <row r="192" spans="2:4" ht="14.25">
      <c r="B192" s="23"/>
      <c r="C192" s="24"/>
      <c r="D192" s="23"/>
    </row>
    <row r="193" spans="2:4" ht="14.25">
      <c r="B193" s="23"/>
      <c r="C193" s="24"/>
      <c r="D193" s="23"/>
    </row>
    <row r="194" spans="2:4" ht="14.25">
      <c r="B194" s="23"/>
      <c r="C194" s="24"/>
      <c r="D194" s="23"/>
    </row>
    <row r="195" spans="2:4" ht="14.25">
      <c r="B195" s="23"/>
      <c r="C195" s="24"/>
      <c r="D195" s="23"/>
    </row>
    <row r="196" spans="2:4" ht="14.25">
      <c r="B196" s="23"/>
      <c r="C196" s="24"/>
      <c r="D196" s="23"/>
    </row>
    <row r="197" spans="2:4" ht="14.25">
      <c r="B197" s="23"/>
      <c r="C197" s="24"/>
      <c r="D197" s="23"/>
    </row>
    <row r="198" spans="2:4" ht="14.25">
      <c r="B198" s="23"/>
      <c r="C198" s="24"/>
      <c r="D198" s="23"/>
    </row>
    <row r="199" spans="2:4" ht="14.25">
      <c r="B199" s="23"/>
      <c r="C199" s="24"/>
      <c r="D199" s="23"/>
    </row>
    <row r="200" spans="2:4" ht="14.25">
      <c r="B200" s="23"/>
      <c r="C200" s="24"/>
      <c r="D200" s="23"/>
    </row>
    <row r="201" spans="2:4" ht="14.25">
      <c r="B201" s="23"/>
      <c r="C201" s="24"/>
      <c r="D201" s="23"/>
    </row>
    <row r="202" spans="2:4" ht="14.25">
      <c r="B202" s="23"/>
      <c r="C202" s="24"/>
      <c r="D202" s="23"/>
    </row>
    <row r="203" spans="2:4" ht="14.25">
      <c r="B203" s="23"/>
      <c r="C203" s="24"/>
      <c r="D203" s="23"/>
    </row>
    <row r="204" spans="2:4" ht="14.25">
      <c r="B204" s="23"/>
      <c r="C204" s="24"/>
      <c r="D204" s="23"/>
    </row>
    <row r="205" spans="2:4" ht="14.25">
      <c r="B205" s="23"/>
      <c r="C205" s="24"/>
      <c r="D205" s="23"/>
    </row>
    <row r="206" spans="2:4" ht="14.25">
      <c r="B206" s="23"/>
      <c r="C206" s="24"/>
      <c r="D206" s="23"/>
    </row>
    <row r="207" spans="2:4" ht="14.25">
      <c r="B207" s="23"/>
      <c r="C207" s="24"/>
      <c r="D207" s="23"/>
    </row>
    <row r="208" spans="2:4" ht="14.25">
      <c r="B208" s="23"/>
      <c r="C208" s="24"/>
      <c r="D208" s="23"/>
    </row>
    <row r="209" spans="2:4" ht="14.25">
      <c r="B209" s="23"/>
      <c r="C209" s="24"/>
      <c r="D209" s="23"/>
    </row>
    <row r="210" spans="2:4" ht="14.25">
      <c r="B210" s="23"/>
      <c r="C210" s="24"/>
      <c r="D210" s="23"/>
    </row>
    <row r="211" spans="2:4" ht="14.25">
      <c r="B211" s="23"/>
      <c r="C211" s="24"/>
      <c r="D211" s="23"/>
    </row>
    <row r="212" spans="2:4" ht="14.25">
      <c r="B212" s="23"/>
      <c r="C212" s="24"/>
      <c r="D212" s="23"/>
    </row>
    <row r="213" spans="2:4" ht="14.25">
      <c r="B213" s="23"/>
      <c r="C213" s="24"/>
      <c r="D213" s="23"/>
    </row>
    <row r="214" spans="2:4" ht="14.25">
      <c r="B214" s="23"/>
      <c r="C214" s="24"/>
      <c r="D214" s="23"/>
    </row>
    <row r="215" spans="2:4" ht="14.25">
      <c r="B215" s="23"/>
      <c r="C215" s="24"/>
      <c r="D215" s="23"/>
    </row>
    <row r="216" spans="2:4" ht="14.25">
      <c r="B216" s="23"/>
      <c r="C216" s="24"/>
      <c r="D216" s="23"/>
    </row>
    <row r="217" spans="2:4" ht="14.25">
      <c r="B217" s="23"/>
      <c r="C217" s="24"/>
      <c r="D217" s="23"/>
    </row>
    <row r="218" spans="2:4" ht="14.25">
      <c r="B218" s="23"/>
      <c r="C218" s="24"/>
      <c r="D218" s="23"/>
    </row>
    <row r="219" spans="2:4" ht="14.25">
      <c r="B219" s="23"/>
      <c r="C219" s="24"/>
      <c r="D219" s="23"/>
    </row>
    <row r="220" spans="2:4" ht="14.25">
      <c r="B220" s="23"/>
      <c r="C220" s="24"/>
      <c r="D220" s="23"/>
    </row>
    <row r="221" spans="2:4" ht="14.25">
      <c r="B221" s="23"/>
      <c r="C221" s="24"/>
      <c r="D221" s="23"/>
    </row>
    <row r="222" spans="2:4" ht="14.25">
      <c r="B222" s="23"/>
      <c r="C222" s="24"/>
      <c r="D222" s="23"/>
    </row>
    <row r="223" spans="2:4" ht="14.25">
      <c r="B223" s="23"/>
      <c r="C223" s="24"/>
      <c r="D223" s="23"/>
    </row>
    <row r="224" spans="2:4" ht="14.25">
      <c r="B224" s="23"/>
      <c r="C224" s="24"/>
      <c r="D224" s="23"/>
    </row>
    <row r="225" spans="2:4" ht="14.25">
      <c r="B225" s="23"/>
      <c r="C225" s="24"/>
      <c r="D225" s="23"/>
    </row>
    <row r="226" spans="2:4" ht="14.25">
      <c r="B226" s="23"/>
      <c r="C226" s="24"/>
      <c r="D226" s="23"/>
    </row>
    <row r="227" spans="2:4" ht="14.25">
      <c r="B227" s="23"/>
      <c r="C227" s="24"/>
      <c r="D227" s="23"/>
    </row>
    <row r="228" spans="2:4" ht="14.25">
      <c r="B228" s="23"/>
      <c r="C228" s="24"/>
      <c r="D228" s="23"/>
    </row>
    <row r="229" spans="2:4" ht="14.25">
      <c r="B229" s="23"/>
      <c r="C229" s="24"/>
      <c r="D229" s="23"/>
    </row>
    <row r="230" spans="2:4" ht="14.25">
      <c r="B230" s="23"/>
      <c r="C230" s="24"/>
      <c r="D230" s="23"/>
    </row>
    <row r="231" spans="2:4" ht="14.25">
      <c r="B231" s="23"/>
      <c r="C231" s="24"/>
      <c r="D231" s="23"/>
    </row>
    <row r="232" spans="2:4" ht="14.25">
      <c r="B232" s="23"/>
      <c r="C232" s="24"/>
      <c r="D232" s="23"/>
    </row>
    <row r="233" spans="2:4" ht="14.25">
      <c r="B233" s="23"/>
      <c r="C233" s="24"/>
      <c r="D233" s="23"/>
    </row>
    <row r="234" spans="2:4" ht="14.25">
      <c r="B234" s="23"/>
      <c r="C234" s="24"/>
      <c r="D234" s="23"/>
    </row>
    <row r="235" spans="2:4" ht="14.25">
      <c r="B235" s="23"/>
      <c r="C235" s="24"/>
      <c r="D235" s="23"/>
    </row>
    <row r="236" spans="2:4" ht="14.25">
      <c r="B236" s="23"/>
      <c r="C236" s="24"/>
      <c r="D236" s="23"/>
    </row>
    <row r="237" spans="2:4" ht="14.25">
      <c r="B237" s="23"/>
      <c r="C237" s="24"/>
      <c r="D237" s="23"/>
    </row>
    <row r="238" spans="2:4" ht="14.25">
      <c r="B238" s="23"/>
      <c r="C238" s="24"/>
      <c r="D238" s="23"/>
    </row>
    <row r="239" spans="2:4" ht="14.25">
      <c r="B239" s="23"/>
      <c r="C239" s="24"/>
      <c r="D239" s="23"/>
    </row>
    <row r="240" spans="2:4" ht="14.25">
      <c r="B240" s="23"/>
      <c r="C240" s="24"/>
      <c r="D240" s="23"/>
    </row>
    <row r="241" spans="2:4" ht="14.25">
      <c r="B241" s="23"/>
      <c r="C241" s="24"/>
      <c r="D241" s="23"/>
    </row>
    <row r="242" spans="2:4" ht="14.25">
      <c r="B242" s="23"/>
      <c r="C242" s="24"/>
      <c r="D242" s="23"/>
    </row>
    <row r="243" spans="2:4" ht="14.25">
      <c r="B243" s="23"/>
      <c r="C243" s="24"/>
      <c r="D243" s="23"/>
    </row>
    <row r="244" spans="2:4" ht="14.25">
      <c r="B244" s="23"/>
      <c r="C244" s="24"/>
      <c r="D244" s="23"/>
    </row>
    <row r="245" spans="2:4" ht="14.25">
      <c r="B245" s="23"/>
      <c r="C245" s="24"/>
      <c r="D245" s="23"/>
    </row>
    <row r="246" spans="2:4" ht="14.25">
      <c r="B246" s="23"/>
      <c r="C246" s="24"/>
      <c r="D246" s="23"/>
    </row>
    <row r="247" spans="2:4" ht="14.25">
      <c r="B247" s="23"/>
      <c r="C247" s="24"/>
      <c r="D247" s="23"/>
    </row>
    <row r="248" spans="2:4" ht="14.25">
      <c r="B248" s="23"/>
      <c r="C248" s="24"/>
      <c r="D248" s="23"/>
    </row>
    <row r="249" spans="2:4" ht="14.25">
      <c r="B249" s="23"/>
      <c r="C249" s="24"/>
      <c r="D249" s="23"/>
    </row>
    <row r="250" spans="2:4" ht="14.25">
      <c r="B250" s="23"/>
      <c r="C250" s="24"/>
      <c r="D250" s="23"/>
    </row>
    <row r="251" spans="2:4" ht="14.25">
      <c r="B251" s="23"/>
      <c r="C251" s="24"/>
      <c r="D251" s="23"/>
    </row>
    <row r="252" spans="2:4" ht="14.25">
      <c r="B252" s="23"/>
      <c r="C252" s="24"/>
      <c r="D252" s="23"/>
    </row>
    <row r="253" spans="2:4" ht="14.25">
      <c r="B253" s="23"/>
      <c r="C253" s="24"/>
      <c r="D253" s="23"/>
    </row>
    <row r="254" spans="2:4" ht="14.25">
      <c r="B254" s="23"/>
      <c r="C254" s="24"/>
      <c r="D254" s="23"/>
    </row>
    <row r="255" spans="2:4" ht="14.25">
      <c r="B255" s="23"/>
      <c r="C255" s="24"/>
      <c r="D255" s="23"/>
    </row>
    <row r="256" spans="2:4" ht="14.25">
      <c r="B256" s="23"/>
      <c r="C256" s="24"/>
      <c r="D256" s="23"/>
    </row>
    <row r="257" spans="2:4" ht="14.25">
      <c r="B257" s="23"/>
      <c r="C257" s="24"/>
      <c r="D257" s="23"/>
    </row>
    <row r="258" spans="2:4" ht="14.25">
      <c r="B258" s="23"/>
      <c r="C258" s="24"/>
      <c r="D258" s="23"/>
    </row>
    <row r="259" spans="2:4" ht="14.25">
      <c r="B259" s="23"/>
      <c r="C259" s="24"/>
      <c r="D259" s="23"/>
    </row>
    <row r="260" spans="2:4" ht="14.25">
      <c r="B260" s="23"/>
      <c r="C260" s="24"/>
      <c r="D260" s="23"/>
    </row>
    <row r="261" spans="2:4" ht="14.25">
      <c r="B261" s="23"/>
      <c r="C261" s="24"/>
      <c r="D261" s="23"/>
    </row>
    <row r="262" spans="2:4" ht="14.25">
      <c r="B262" s="23"/>
      <c r="C262" s="24"/>
      <c r="D262" s="23"/>
    </row>
    <row r="263" spans="2:4" ht="14.25">
      <c r="B263" s="23"/>
      <c r="C263" s="24"/>
      <c r="D263" s="23"/>
    </row>
    <row r="264" spans="2:4" ht="14.25">
      <c r="B264" s="23"/>
      <c r="C264" s="24"/>
      <c r="D264" s="23"/>
    </row>
    <row r="265" spans="2:4" ht="14.25">
      <c r="B265" s="23"/>
      <c r="C265" s="24"/>
      <c r="D265" s="23"/>
    </row>
    <row r="266" spans="2:4" ht="14.25">
      <c r="B266" s="23"/>
      <c r="C266" s="24"/>
      <c r="D266" s="23"/>
    </row>
    <row r="267" spans="2:4" ht="14.25">
      <c r="B267" s="23"/>
      <c r="C267" s="24"/>
      <c r="D267" s="23"/>
    </row>
    <row r="268" spans="2:4" ht="14.25">
      <c r="B268" s="23"/>
      <c r="C268" s="24"/>
      <c r="D268" s="23"/>
    </row>
    <row r="269" spans="2:4" ht="14.25">
      <c r="B269" s="23"/>
      <c r="C269" s="24"/>
      <c r="D269" s="23"/>
    </row>
    <row r="270" spans="2:4" ht="14.25">
      <c r="B270" s="23"/>
      <c r="C270" s="24"/>
      <c r="D270" s="23"/>
    </row>
    <row r="271" spans="2:4" ht="14.25">
      <c r="B271" s="23"/>
      <c r="C271" s="24"/>
      <c r="D271" s="23"/>
    </row>
    <row r="272" spans="2:4" ht="14.25">
      <c r="B272" s="23"/>
      <c r="C272" s="24"/>
      <c r="D272" s="23"/>
    </row>
    <row r="273" spans="2:4" ht="14.25">
      <c r="B273" s="23"/>
      <c r="C273" s="24"/>
      <c r="D273" s="23"/>
    </row>
    <row r="274" spans="2:4" ht="14.25">
      <c r="B274" s="23"/>
      <c r="C274" s="24"/>
      <c r="D274" s="23"/>
    </row>
    <row r="275" spans="2:4" ht="14.25">
      <c r="B275" s="23"/>
      <c r="C275" s="24"/>
      <c r="D275" s="23"/>
    </row>
    <row r="276" spans="2:4" ht="14.25">
      <c r="B276" s="23"/>
      <c r="C276" s="24"/>
      <c r="D276" s="23"/>
    </row>
    <row r="277" spans="2:4" ht="14.25">
      <c r="B277" s="23"/>
      <c r="C277" s="24"/>
      <c r="D277" s="23"/>
    </row>
    <row r="278" spans="2:4" ht="14.25">
      <c r="B278" s="23"/>
      <c r="C278" s="24"/>
      <c r="D278" s="23"/>
    </row>
    <row r="279" spans="2:4" ht="14.25">
      <c r="B279" s="23"/>
      <c r="C279" s="24"/>
      <c r="D279" s="23"/>
    </row>
    <row r="280" spans="2:4" ht="14.25">
      <c r="B280" s="23"/>
      <c r="C280" s="24"/>
      <c r="D280" s="23"/>
    </row>
    <row r="281" spans="2:4" ht="14.25">
      <c r="B281" s="23"/>
      <c r="C281" s="24"/>
      <c r="D281" s="23"/>
    </row>
    <row r="282" spans="2:4" ht="14.25">
      <c r="B282" s="23"/>
      <c r="C282" s="24"/>
      <c r="D282" s="23"/>
    </row>
    <row r="283" spans="2:4" ht="14.25">
      <c r="B283" s="23"/>
      <c r="C283" s="24"/>
      <c r="D283" s="23"/>
    </row>
    <row r="284" spans="2:4" ht="14.25">
      <c r="B284" s="23"/>
      <c r="C284" s="24"/>
      <c r="D284" s="23"/>
    </row>
    <row r="285" spans="2:4" ht="14.25">
      <c r="B285" s="23"/>
      <c r="C285" s="24"/>
      <c r="D285" s="23"/>
    </row>
    <row r="286" spans="2:4" ht="14.25">
      <c r="B286" s="23"/>
      <c r="C286" s="24"/>
      <c r="D286" s="23"/>
    </row>
    <row r="287" spans="2:4" ht="14.25">
      <c r="B287" s="23"/>
      <c r="C287" s="24"/>
      <c r="D287" s="23"/>
    </row>
    <row r="288" spans="2:4" ht="14.25">
      <c r="B288" s="23"/>
      <c r="C288" s="24"/>
      <c r="D288" s="23"/>
    </row>
    <row r="289" spans="2:4" ht="14.25">
      <c r="B289" s="23"/>
      <c r="C289" s="24"/>
      <c r="D289" s="23"/>
    </row>
    <row r="290" spans="2:4" ht="14.25">
      <c r="B290" s="23"/>
      <c r="C290" s="24"/>
      <c r="D290" s="23"/>
    </row>
    <row r="291" spans="2:4" ht="14.25">
      <c r="B291" s="23"/>
      <c r="C291" s="24"/>
      <c r="D291" s="23"/>
    </row>
    <row r="292" spans="2:4" ht="14.25">
      <c r="B292" s="23"/>
      <c r="C292" s="24"/>
      <c r="D292" s="23"/>
    </row>
    <row r="293" spans="2:4" ht="14.25">
      <c r="B293" s="23"/>
      <c r="C293" s="24"/>
      <c r="D293" s="23"/>
    </row>
    <row r="294" spans="2:4" ht="14.25">
      <c r="B294" s="23"/>
      <c r="C294" s="24"/>
      <c r="D294" s="23"/>
    </row>
    <row r="295" spans="2:4" ht="14.25">
      <c r="B295" s="23"/>
      <c r="C295" s="24"/>
      <c r="D295" s="23"/>
    </row>
    <row r="296" spans="2:4" ht="14.25">
      <c r="B296" s="23"/>
      <c r="C296" s="24"/>
      <c r="D296" s="23"/>
    </row>
    <row r="297" spans="2:4" ht="14.25">
      <c r="B297" s="23"/>
      <c r="C297" s="24"/>
      <c r="D297" s="23"/>
    </row>
    <row r="298" spans="2:4" ht="14.25">
      <c r="B298" s="23"/>
      <c r="C298" s="24"/>
      <c r="D298" s="23"/>
    </row>
    <row r="299" spans="2:4" ht="14.25">
      <c r="B299" s="23"/>
      <c r="C299" s="24"/>
      <c r="D299" s="23"/>
    </row>
    <row r="300" spans="2:4" ht="14.25">
      <c r="B300" s="23"/>
      <c r="C300" s="24"/>
      <c r="D300" s="23"/>
    </row>
    <row r="301" spans="2:4" ht="14.25">
      <c r="B301" s="23"/>
      <c r="C301" s="24"/>
      <c r="D301" s="23"/>
    </row>
    <row r="302" spans="2:4" ht="14.25">
      <c r="B302" s="23"/>
      <c r="C302" s="24"/>
      <c r="D302" s="23"/>
    </row>
    <row r="303" spans="2:4" ht="14.25">
      <c r="B303" s="23"/>
      <c r="C303" s="24"/>
      <c r="D303" s="23"/>
    </row>
    <row r="304" spans="2:4" ht="14.25">
      <c r="B304" s="23"/>
      <c r="C304" s="24"/>
      <c r="D304" s="23"/>
    </row>
    <row r="305" spans="2:4" ht="14.25">
      <c r="B305" s="23"/>
      <c r="C305" s="24"/>
      <c r="D305" s="23"/>
    </row>
    <row r="306" spans="2:4" ht="14.25">
      <c r="B306" s="23"/>
      <c r="C306" s="24"/>
      <c r="D306" s="23"/>
    </row>
    <row r="307" spans="2:4" ht="14.25">
      <c r="B307" s="23"/>
      <c r="C307" s="24"/>
      <c r="D307" s="23"/>
    </row>
    <row r="308" spans="2:4" ht="14.25">
      <c r="B308" s="23"/>
      <c r="C308" s="24"/>
      <c r="D308" s="23"/>
    </row>
    <row r="309" spans="2:4" ht="14.25">
      <c r="B309" s="23"/>
      <c r="C309" s="24"/>
      <c r="D309" s="23"/>
    </row>
    <row r="310" spans="2:4" ht="14.25">
      <c r="B310" s="23"/>
      <c r="C310" s="24"/>
      <c r="D310" s="23"/>
    </row>
    <row r="311" spans="2:4" ht="14.25">
      <c r="B311" s="23"/>
      <c r="C311" s="24"/>
      <c r="D311" s="23"/>
    </row>
    <row r="312" spans="2:4" ht="14.25">
      <c r="B312" s="23"/>
      <c r="C312" s="24"/>
      <c r="D312" s="23"/>
    </row>
    <row r="313" spans="2:4" ht="14.25">
      <c r="B313" s="23"/>
      <c r="C313" s="24"/>
      <c r="D313" s="23"/>
    </row>
    <row r="314" spans="2:4" ht="14.25">
      <c r="B314" s="23"/>
      <c r="C314" s="24"/>
      <c r="D314" s="23"/>
    </row>
    <row r="315" spans="2:4" ht="14.25">
      <c r="B315" s="23"/>
      <c r="C315" s="24"/>
      <c r="D315" s="23"/>
    </row>
    <row r="316" spans="2:4" ht="14.25">
      <c r="B316" s="23"/>
      <c r="C316" s="24"/>
      <c r="D316" s="23"/>
    </row>
    <row r="317" spans="2:4" ht="14.25">
      <c r="B317" s="23"/>
      <c r="C317" s="24"/>
      <c r="D317" s="23"/>
    </row>
    <row r="318" spans="2:4" ht="14.25">
      <c r="B318" s="23"/>
      <c r="C318" s="24"/>
      <c r="D318" s="23"/>
    </row>
    <row r="319" spans="2:4" ht="14.25">
      <c r="B319" s="23"/>
      <c r="C319" s="24"/>
      <c r="D319" s="23"/>
    </row>
    <row r="320" spans="2:4" ht="14.25">
      <c r="B320" s="23"/>
      <c r="C320" s="24"/>
      <c r="D320" s="23"/>
    </row>
    <row r="321" spans="2:4" ht="14.25">
      <c r="B321" s="23"/>
      <c r="C321" s="24"/>
      <c r="D321" s="23"/>
    </row>
    <row r="322" spans="2:4" ht="14.25">
      <c r="B322" s="23"/>
      <c r="C322" s="24"/>
      <c r="D322" s="23"/>
    </row>
    <row r="323" spans="2:4" ht="14.25">
      <c r="B323" s="23"/>
      <c r="C323" s="24"/>
      <c r="D323" s="23"/>
    </row>
    <row r="324" spans="2:4" ht="14.25">
      <c r="B324" s="23"/>
      <c r="C324" s="24"/>
      <c r="D324" s="23"/>
    </row>
    <row r="325" spans="2:4" ht="14.25">
      <c r="B325" s="23"/>
      <c r="C325" s="24"/>
      <c r="D325" s="23"/>
    </row>
    <row r="326" spans="2:4" ht="14.25">
      <c r="B326" s="23"/>
      <c r="C326" s="24"/>
      <c r="D326" s="23"/>
    </row>
    <row r="327" spans="2:4" ht="14.25">
      <c r="B327" s="23"/>
      <c r="C327" s="24"/>
      <c r="D327" s="23"/>
    </row>
    <row r="328" spans="2:4" ht="14.25">
      <c r="B328" s="23"/>
      <c r="C328" s="24"/>
      <c r="D328" s="23"/>
    </row>
    <row r="329" spans="2:4" ht="14.25">
      <c r="B329" s="23"/>
      <c r="C329" s="24"/>
      <c r="D329" s="23"/>
    </row>
    <row r="330" spans="2:4" ht="14.25">
      <c r="B330" s="23"/>
      <c r="C330" s="24"/>
      <c r="D330" s="23"/>
    </row>
    <row r="331" spans="2:4" ht="14.25">
      <c r="B331" s="23"/>
      <c r="C331" s="24"/>
      <c r="D331" s="23"/>
    </row>
    <row r="332" spans="2:4" ht="14.25">
      <c r="B332" s="23"/>
      <c r="C332" s="24"/>
      <c r="D332" s="23"/>
    </row>
    <row r="333" spans="2:4" ht="14.25">
      <c r="B333" s="23"/>
      <c r="C333" s="24"/>
      <c r="D333" s="23"/>
    </row>
    <row r="334" spans="2:4" ht="14.25">
      <c r="B334" s="23"/>
      <c r="C334" s="24"/>
      <c r="D334" s="23"/>
    </row>
    <row r="335" spans="2:4" ht="14.25">
      <c r="B335" s="23"/>
      <c r="C335" s="24"/>
      <c r="D335" s="23"/>
    </row>
    <row r="336" spans="2:4" ht="14.25">
      <c r="B336" s="23"/>
      <c r="C336" s="24"/>
      <c r="D336" s="23"/>
    </row>
    <row r="337" spans="2:4" ht="14.25">
      <c r="B337" s="23"/>
      <c r="C337" s="24"/>
      <c r="D337" s="23"/>
    </row>
    <row r="338" spans="2:4" ht="14.25">
      <c r="B338" s="23"/>
      <c r="C338" s="24"/>
      <c r="D338" s="23"/>
    </row>
    <row r="339" spans="2:4" ht="14.25">
      <c r="B339" s="23"/>
      <c r="C339" s="24"/>
      <c r="D339" s="23"/>
    </row>
    <row r="340" spans="2:4" ht="14.25">
      <c r="B340" s="23"/>
      <c r="C340" s="24"/>
      <c r="D340" s="23"/>
    </row>
    <row r="341" spans="2:4" ht="14.25">
      <c r="B341" s="23"/>
      <c r="C341" s="24"/>
      <c r="D341" s="23"/>
    </row>
    <row r="342" spans="2:4" ht="14.25">
      <c r="B342" s="23"/>
      <c r="C342" s="24"/>
      <c r="D342" s="23"/>
    </row>
    <row r="343" spans="2:4" ht="14.25">
      <c r="B343" s="23"/>
      <c r="C343" s="24"/>
      <c r="D343" s="23"/>
    </row>
    <row r="344" spans="2:4" ht="14.25">
      <c r="B344" s="23"/>
      <c r="C344" s="24"/>
      <c r="D344" s="23"/>
    </row>
    <row r="345" spans="2:4" ht="14.25">
      <c r="B345" s="23"/>
      <c r="C345" s="24"/>
      <c r="D345" s="23"/>
    </row>
    <row r="346" spans="2:4" ht="14.25">
      <c r="B346" s="23"/>
      <c r="C346" s="24"/>
      <c r="D346" s="23"/>
    </row>
    <row r="347" spans="2:4" ht="14.25">
      <c r="B347" s="23"/>
      <c r="C347" s="24"/>
      <c r="D347" s="23"/>
    </row>
    <row r="348" spans="2:4" ht="14.25">
      <c r="B348" s="23"/>
      <c r="C348" s="24"/>
      <c r="D348" s="23"/>
    </row>
    <row r="349" spans="2:4" ht="14.25">
      <c r="B349" s="23"/>
      <c r="C349" s="24"/>
      <c r="D349" s="23"/>
    </row>
    <row r="350" spans="2:4" ht="14.25">
      <c r="B350" s="23"/>
      <c r="C350" s="24"/>
      <c r="D350" s="23"/>
    </row>
    <row r="351" spans="2:4" ht="14.25">
      <c r="B351" s="23"/>
      <c r="C351" s="24"/>
      <c r="D351" s="23"/>
    </row>
    <row r="352" spans="2:4" ht="14.25">
      <c r="B352" s="23"/>
      <c r="C352" s="24"/>
      <c r="D352" s="23"/>
    </row>
    <row r="353" spans="2:4" ht="14.25">
      <c r="B353" s="23"/>
      <c r="C353" s="24"/>
      <c r="D353" s="23"/>
    </row>
    <row r="354" spans="2:4" ht="14.25">
      <c r="B354" s="23"/>
      <c r="C354" s="24"/>
      <c r="D354" s="23"/>
    </row>
    <row r="355" spans="2:4" ht="14.25">
      <c r="B355" s="23"/>
      <c r="C355" s="24"/>
      <c r="D355" s="23"/>
    </row>
    <row r="356" spans="2:4" ht="14.25">
      <c r="B356" s="23"/>
      <c r="C356" s="24"/>
      <c r="D356" s="23"/>
    </row>
    <row r="357" spans="2:4" ht="14.25">
      <c r="B357" s="23"/>
      <c r="C357" s="24"/>
      <c r="D357" s="23"/>
    </row>
    <row r="358" spans="2:4" ht="14.25">
      <c r="B358" s="23"/>
      <c r="C358" s="24"/>
      <c r="D358" s="23"/>
    </row>
    <row r="359" spans="2:4" ht="14.25">
      <c r="B359" s="23"/>
      <c r="C359" s="24"/>
      <c r="D359" s="23"/>
    </row>
    <row r="360" spans="2:4" ht="14.25">
      <c r="B360" s="23"/>
      <c r="C360" s="24"/>
      <c r="D360" s="23"/>
    </row>
    <row r="361" spans="2:4" ht="14.25">
      <c r="B361" s="23"/>
      <c r="C361" s="24"/>
      <c r="D361" s="23"/>
    </row>
    <row r="362" spans="2:4" ht="14.25">
      <c r="B362" s="23"/>
      <c r="C362" s="24"/>
      <c r="D362" s="23"/>
    </row>
    <row r="363" spans="2:4" ht="14.25">
      <c r="B363" s="23"/>
      <c r="C363" s="24"/>
      <c r="D363" s="23"/>
    </row>
    <row r="364" spans="2:4" ht="14.25">
      <c r="B364" s="23"/>
      <c r="C364" s="24"/>
      <c r="D364" s="23"/>
    </row>
    <row r="365" spans="2:4" ht="14.25">
      <c r="B365" s="23"/>
      <c r="C365" s="24"/>
      <c r="D365" s="23"/>
    </row>
    <row r="366" spans="2:4" ht="14.25">
      <c r="B366" s="23"/>
      <c r="C366" s="24"/>
      <c r="D366" s="23"/>
    </row>
    <row r="367" spans="2:4" ht="14.25">
      <c r="B367" s="23"/>
      <c r="C367" s="24"/>
      <c r="D367" s="23"/>
    </row>
    <row r="368" spans="2:4" ht="14.25">
      <c r="B368" s="23"/>
      <c r="C368" s="24"/>
      <c r="D368" s="23"/>
    </row>
    <row r="369" spans="2:4" ht="14.25">
      <c r="B369" s="23"/>
      <c r="C369" s="24"/>
      <c r="D369" s="23"/>
    </row>
    <row r="370" spans="2:4" ht="14.25">
      <c r="B370" s="23"/>
      <c r="C370" s="24"/>
      <c r="D370" s="23"/>
    </row>
    <row r="371" spans="2:4" ht="14.25">
      <c r="B371" s="23"/>
      <c r="C371" s="24"/>
      <c r="D371" s="23"/>
    </row>
    <row r="372" spans="2:4" ht="14.25">
      <c r="B372" s="23"/>
      <c r="C372" s="24"/>
      <c r="D372" s="23"/>
    </row>
    <row r="373" spans="2:4" ht="14.25">
      <c r="B373" s="23"/>
      <c r="C373" s="24"/>
      <c r="D373" s="23"/>
    </row>
    <row r="374" spans="2:4" ht="14.25">
      <c r="B374" s="23"/>
      <c r="C374" s="24"/>
      <c r="D374" s="23"/>
    </row>
    <row r="375" spans="2:4" ht="14.25">
      <c r="B375" s="23"/>
      <c r="C375" s="24"/>
      <c r="D375" s="23"/>
    </row>
    <row r="376" spans="2:4" ht="14.25">
      <c r="B376" s="23"/>
      <c r="C376" s="24"/>
      <c r="D376" s="23"/>
    </row>
    <row r="377" spans="2:4" ht="14.25">
      <c r="B377" s="23"/>
      <c r="C377" s="24"/>
      <c r="D377" s="23"/>
    </row>
    <row r="378" spans="2:4" ht="14.25">
      <c r="B378" s="23"/>
      <c r="C378" s="24"/>
      <c r="D378" s="23"/>
    </row>
    <row r="379" spans="2:4" ht="14.25">
      <c r="B379" s="23"/>
      <c r="C379" s="24"/>
      <c r="D379" s="23"/>
    </row>
    <row r="380" spans="2:4" ht="14.25">
      <c r="B380" s="23"/>
      <c r="C380" s="24"/>
      <c r="D380" s="23"/>
    </row>
    <row r="381" spans="2:4" ht="14.25">
      <c r="B381" s="23"/>
      <c r="C381" s="24"/>
      <c r="D381" s="23"/>
    </row>
    <row r="382" spans="2:4" ht="14.25">
      <c r="B382" s="23"/>
      <c r="C382" s="24"/>
      <c r="D382" s="23"/>
    </row>
    <row r="383" spans="2:4" ht="14.25">
      <c r="B383" s="23"/>
      <c r="C383" s="24"/>
      <c r="D383" s="23"/>
    </row>
    <row r="384" spans="2:4" ht="14.25">
      <c r="B384" s="23"/>
      <c r="C384" s="24"/>
      <c r="D384" s="23"/>
    </row>
    <row r="385" spans="2:4" ht="14.25">
      <c r="B385" s="23"/>
      <c r="C385" s="24"/>
      <c r="D385" s="23"/>
    </row>
    <row r="386" spans="2:4" ht="14.25">
      <c r="B386" s="23"/>
      <c r="C386" s="24"/>
      <c r="D386" s="23"/>
    </row>
    <row r="387" spans="2:4" ht="14.25">
      <c r="B387" s="23"/>
      <c r="C387" s="24"/>
      <c r="D387" s="23"/>
    </row>
    <row r="388" spans="2:4" ht="14.25">
      <c r="B388" s="23"/>
      <c r="C388" s="24"/>
      <c r="D388" s="23"/>
    </row>
    <row r="389" spans="2:4" ht="14.25">
      <c r="B389" s="23"/>
      <c r="C389" s="24"/>
      <c r="D389" s="23"/>
    </row>
    <row r="390" spans="2:4" ht="14.25">
      <c r="B390" s="23"/>
      <c r="C390" s="24"/>
      <c r="D390" s="23"/>
    </row>
    <row r="391" spans="2:4" ht="14.25">
      <c r="B391" s="23"/>
      <c r="C391" s="24"/>
      <c r="D391" s="23"/>
    </row>
    <row r="392" spans="2:4" ht="14.25">
      <c r="B392" s="23"/>
      <c r="C392" s="24"/>
      <c r="D392" s="23"/>
    </row>
    <row r="393" spans="2:4" ht="14.25">
      <c r="B393" s="23"/>
      <c r="C393" s="24"/>
      <c r="D393" s="23"/>
    </row>
    <row r="394" spans="2:4" ht="14.25">
      <c r="B394" s="23"/>
      <c r="C394" s="24"/>
      <c r="D394" s="23"/>
    </row>
    <row r="395" spans="2:4" ht="14.25">
      <c r="B395" s="23"/>
      <c r="C395" s="24"/>
      <c r="D395" s="23"/>
    </row>
    <row r="396" spans="2:4" ht="14.25">
      <c r="B396" s="23"/>
      <c r="C396" s="24"/>
      <c r="D396" s="23"/>
    </row>
    <row r="397" spans="2:4" ht="14.25">
      <c r="B397" s="23"/>
      <c r="C397" s="24"/>
      <c r="D397" s="23"/>
    </row>
    <row r="398" spans="2:4" ht="14.25">
      <c r="B398" s="23"/>
      <c r="C398" s="24"/>
      <c r="D398" s="23"/>
    </row>
    <row r="399" spans="2:4" ht="14.25">
      <c r="B399" s="23"/>
      <c r="C399" s="24"/>
      <c r="D399" s="23"/>
    </row>
    <row r="400" spans="2:4" ht="14.25">
      <c r="B400" s="23"/>
      <c r="C400" s="24"/>
      <c r="D400" s="23"/>
    </row>
    <row r="401" spans="2:4" ht="14.25">
      <c r="B401" s="23"/>
      <c r="C401" s="24"/>
      <c r="D401" s="23"/>
    </row>
    <row r="402" spans="2:4" ht="14.25">
      <c r="B402" s="23"/>
      <c r="C402" s="24"/>
      <c r="D402" s="23"/>
    </row>
    <row r="403" spans="2:4" ht="14.25">
      <c r="B403" s="23"/>
      <c r="C403" s="24"/>
      <c r="D403" s="23"/>
    </row>
    <row r="404" spans="2:4" ht="14.25">
      <c r="B404" s="23"/>
      <c r="C404" s="24"/>
      <c r="D404" s="23"/>
    </row>
    <row r="405" spans="2:4" ht="14.25">
      <c r="B405" s="23"/>
      <c r="C405" s="24"/>
      <c r="D405" s="23"/>
    </row>
    <row r="406" spans="2:4" ht="14.25">
      <c r="B406" s="23"/>
      <c r="C406" s="24"/>
      <c r="D406" s="23"/>
    </row>
    <row r="407" spans="2:4" ht="14.25">
      <c r="B407" s="23"/>
      <c r="C407" s="24"/>
      <c r="D407" s="23"/>
    </row>
    <row r="408" spans="2:4" ht="14.25">
      <c r="B408" s="23"/>
      <c r="C408" s="24"/>
      <c r="D408" s="23"/>
    </row>
    <row r="409" spans="2:4" ht="14.25">
      <c r="B409" s="23"/>
      <c r="C409" s="24"/>
      <c r="D409" s="23"/>
    </row>
    <row r="410" spans="2:4" ht="14.25">
      <c r="B410" s="23"/>
      <c r="C410" s="24"/>
      <c r="D410" s="23"/>
    </row>
    <row r="411" spans="2:4" ht="14.25">
      <c r="B411" s="23"/>
      <c r="C411" s="24"/>
      <c r="D411" s="23"/>
    </row>
    <row r="412" spans="2:4" ht="14.25">
      <c r="B412" s="23"/>
      <c r="C412" s="24"/>
      <c r="D412" s="23"/>
    </row>
    <row r="413" spans="2:4" ht="14.25">
      <c r="B413" s="23"/>
      <c r="C413" s="24"/>
      <c r="D413" s="23"/>
    </row>
    <row r="414" spans="2:4" ht="14.25">
      <c r="B414" s="23"/>
      <c r="C414" s="24"/>
      <c r="D414" s="23"/>
    </row>
    <row r="415" spans="2:4" ht="14.25">
      <c r="B415" s="23"/>
      <c r="C415" s="24"/>
      <c r="D415" s="23"/>
    </row>
    <row r="416" spans="2:4" ht="14.25">
      <c r="B416" s="23"/>
      <c r="C416" s="24"/>
      <c r="D416" s="23"/>
    </row>
    <row r="417" spans="2:4" ht="14.25">
      <c r="B417" s="23"/>
      <c r="C417" s="24"/>
      <c r="D417" s="23"/>
    </row>
    <row r="418" spans="2:4" ht="14.25">
      <c r="B418" s="23"/>
      <c r="C418" s="24"/>
      <c r="D418" s="23"/>
    </row>
    <row r="419" spans="2:4" ht="14.25">
      <c r="B419" s="23"/>
      <c r="C419" s="24"/>
      <c r="D419" s="23"/>
    </row>
    <row r="420" spans="2:4" ht="14.25">
      <c r="B420" s="23"/>
      <c r="C420" s="24"/>
      <c r="D420" s="23"/>
    </row>
    <row r="421" spans="2:4" ht="14.25">
      <c r="B421" s="23"/>
      <c r="C421" s="24"/>
      <c r="D421" s="23"/>
    </row>
    <row r="422" spans="2:4" ht="14.25">
      <c r="B422" s="23"/>
      <c r="C422" s="24"/>
      <c r="D422" s="23"/>
    </row>
    <row r="423" spans="2:4" ht="14.25">
      <c r="B423" s="23"/>
      <c r="C423" s="24"/>
      <c r="D423" s="23"/>
    </row>
    <row r="424" spans="2:4" ht="14.25">
      <c r="B424" s="23"/>
      <c r="C424" s="24"/>
      <c r="D424" s="23"/>
    </row>
    <row r="425" spans="2:4" ht="14.25">
      <c r="B425" s="23"/>
      <c r="C425" s="24"/>
      <c r="D425" s="23"/>
    </row>
    <row r="426" spans="2:4" ht="14.25">
      <c r="B426" s="23"/>
      <c r="C426" s="24"/>
      <c r="D426" s="23"/>
    </row>
    <row r="427" spans="2:4" ht="14.25">
      <c r="B427" s="23"/>
      <c r="C427" s="24"/>
      <c r="D427" s="23"/>
    </row>
    <row r="428" spans="2:4" ht="14.25">
      <c r="B428" s="23"/>
      <c r="C428" s="24"/>
      <c r="D428" s="23"/>
    </row>
    <row r="429" spans="2:4" ht="14.25">
      <c r="B429" s="23"/>
      <c r="C429" s="24"/>
      <c r="D429" s="23"/>
    </row>
    <row r="430" spans="2:4" ht="14.25">
      <c r="B430" s="23"/>
      <c r="C430" s="24"/>
      <c r="D430" s="23"/>
    </row>
    <row r="431" spans="2:4" ht="14.25">
      <c r="B431" s="23"/>
      <c r="C431" s="24"/>
      <c r="D431" s="23"/>
    </row>
    <row r="432" spans="2:4" ht="14.25">
      <c r="B432" s="23"/>
      <c r="C432" s="24"/>
      <c r="D432" s="23"/>
    </row>
    <row r="433" spans="2:4" ht="14.25">
      <c r="B433" s="23"/>
      <c r="C433" s="24"/>
      <c r="D433" s="23"/>
    </row>
    <row r="434" spans="2:4" ht="14.25">
      <c r="B434" s="23"/>
      <c r="C434" s="24"/>
      <c r="D434" s="23"/>
    </row>
    <row r="435" spans="2:4" ht="14.25">
      <c r="B435" s="23"/>
      <c r="C435" s="24"/>
      <c r="D435" s="23"/>
    </row>
    <row r="436" spans="2:4" ht="14.25">
      <c r="B436" s="23"/>
      <c r="C436" s="24"/>
      <c r="D436" s="23"/>
    </row>
    <row r="437" spans="2:4" ht="14.25">
      <c r="B437" s="23"/>
      <c r="C437" s="24"/>
      <c r="D437" s="23"/>
    </row>
    <row r="438" spans="2:4" ht="14.25">
      <c r="B438" s="23"/>
      <c r="C438" s="24"/>
      <c r="D438" s="23"/>
    </row>
    <row r="439" spans="2:4" ht="14.25">
      <c r="B439" s="23"/>
      <c r="C439" s="24"/>
      <c r="D439" s="23"/>
    </row>
    <row r="440" spans="2:4" ht="14.25">
      <c r="B440" s="23"/>
      <c r="C440" s="24"/>
      <c r="D440" s="23"/>
    </row>
    <row r="441" spans="2:4" ht="14.25">
      <c r="B441" s="23"/>
      <c r="C441" s="24"/>
      <c r="D441" s="23"/>
    </row>
    <row r="442" spans="2:4" ht="14.25">
      <c r="B442" s="23"/>
      <c r="C442" s="24"/>
      <c r="D442" s="23"/>
    </row>
    <row r="443" spans="2:4" ht="14.25">
      <c r="B443" s="23"/>
      <c r="C443" s="24"/>
      <c r="D443" s="23"/>
    </row>
    <row r="444" spans="2:4" ht="14.25">
      <c r="B444" s="23"/>
      <c r="C444" s="24"/>
      <c r="D444" s="23"/>
    </row>
    <row r="445" spans="2:4" ht="14.25">
      <c r="B445" s="23"/>
      <c r="C445" s="24"/>
      <c r="D445" s="23"/>
    </row>
    <row r="446" spans="2:4" ht="14.25">
      <c r="B446" s="23"/>
      <c r="C446" s="24"/>
      <c r="D446" s="23"/>
    </row>
    <row r="447" spans="2:4" ht="14.25">
      <c r="B447" s="23"/>
      <c r="C447" s="24"/>
      <c r="D447" s="23"/>
    </row>
    <row r="448" spans="2:4" ht="14.25">
      <c r="B448" s="23"/>
      <c r="C448" s="24"/>
      <c r="D448" s="23"/>
    </row>
    <row r="449" spans="2:4" ht="14.25">
      <c r="B449" s="23"/>
      <c r="C449" s="24"/>
      <c r="D449" s="23"/>
    </row>
    <row r="450" spans="2:4" ht="14.25">
      <c r="B450" s="23"/>
      <c r="C450" s="24"/>
      <c r="D450" s="23"/>
    </row>
    <row r="451" spans="2:4" ht="14.25">
      <c r="B451" s="23"/>
      <c r="C451" s="24"/>
      <c r="D451" s="23"/>
    </row>
    <row r="452" spans="2:4" ht="14.25">
      <c r="B452" s="23"/>
      <c r="C452" s="24"/>
      <c r="D452" s="23"/>
    </row>
    <row r="453" spans="2:4" ht="14.25">
      <c r="B453" s="23"/>
      <c r="C453" s="24"/>
      <c r="D453" s="23"/>
    </row>
    <row r="454" spans="2:4" ht="14.25">
      <c r="B454" s="23"/>
      <c r="C454" s="24"/>
      <c r="D454" s="23"/>
    </row>
    <row r="455" spans="2:4" ht="14.25">
      <c r="B455" s="23"/>
      <c r="C455" s="24"/>
      <c r="D455" s="23"/>
    </row>
    <row r="456" spans="2:4" ht="14.25">
      <c r="B456" s="23"/>
      <c r="C456" s="24"/>
      <c r="D456" s="23"/>
    </row>
    <row r="457" spans="2:4" ht="14.25">
      <c r="B457" s="23"/>
      <c r="C457" s="24"/>
      <c r="D457" s="23"/>
    </row>
    <row r="458" spans="2:4" ht="14.25">
      <c r="B458" s="23"/>
      <c r="C458" s="24"/>
      <c r="D458" s="23"/>
    </row>
    <row r="459" spans="2:4" ht="14.25">
      <c r="B459" s="23"/>
      <c r="C459" s="24"/>
      <c r="D459" s="23"/>
    </row>
    <row r="460" spans="2:4" ht="14.25">
      <c r="B460" s="23"/>
      <c r="C460" s="24"/>
      <c r="D460" s="23"/>
    </row>
    <row r="461" spans="2:4" ht="14.25">
      <c r="B461" s="23"/>
      <c r="C461" s="24"/>
      <c r="D461" s="23"/>
    </row>
    <row r="462" spans="2:4" ht="14.25">
      <c r="B462" s="23"/>
      <c r="C462" s="24"/>
      <c r="D462" s="23"/>
    </row>
    <row r="463" spans="2:4" ht="14.25">
      <c r="B463" s="23"/>
      <c r="C463" s="24"/>
      <c r="D463" s="23"/>
    </row>
    <row r="464" spans="2:4" ht="14.25">
      <c r="B464" s="23"/>
      <c r="C464" s="24"/>
      <c r="D464" s="23"/>
    </row>
    <row r="465" spans="2:4" ht="14.25">
      <c r="B465" s="23"/>
      <c r="C465" s="24"/>
      <c r="D465" s="23"/>
    </row>
    <row r="466" spans="2:4" ht="14.25">
      <c r="B466" s="23"/>
      <c r="C466" s="24"/>
      <c r="D466" s="23"/>
    </row>
    <row r="467" spans="2:4" ht="14.25">
      <c r="B467" s="23"/>
      <c r="C467" s="24"/>
      <c r="D467" s="23"/>
    </row>
    <row r="468" spans="2:4" ht="14.25">
      <c r="B468" s="23"/>
      <c r="C468" s="24"/>
      <c r="D468" s="23"/>
    </row>
    <row r="469" spans="2:4" ht="14.25">
      <c r="B469" s="23"/>
      <c r="C469" s="24"/>
      <c r="D469" s="23"/>
    </row>
    <row r="470" spans="2:4" ht="14.25">
      <c r="B470" s="23"/>
      <c r="C470" s="24"/>
      <c r="D470" s="23"/>
    </row>
    <row r="471" spans="2:4" ht="14.25">
      <c r="B471" s="23"/>
      <c r="C471" s="24"/>
      <c r="D471" s="23"/>
    </row>
    <row r="472" spans="2:4" ht="14.25">
      <c r="B472" s="23"/>
      <c r="C472" s="24"/>
      <c r="D472" s="23"/>
    </row>
    <row r="473" spans="2:4" ht="14.25">
      <c r="B473" s="23"/>
      <c r="C473" s="24"/>
      <c r="D473" s="23"/>
    </row>
    <row r="474" spans="2:4" ht="14.25">
      <c r="B474" s="23"/>
      <c r="C474" s="24"/>
      <c r="D474" s="23"/>
    </row>
    <row r="475" spans="2:4" ht="14.25">
      <c r="B475" s="23"/>
      <c r="C475" s="24"/>
      <c r="D475" s="23"/>
    </row>
    <row r="476" spans="2:4" ht="14.25">
      <c r="B476" s="23"/>
      <c r="C476" s="24"/>
      <c r="D476" s="23"/>
    </row>
    <row r="477" spans="2:4" ht="14.25">
      <c r="B477" s="23"/>
      <c r="C477" s="24"/>
      <c r="D477" s="23"/>
    </row>
    <row r="478" spans="2:4" ht="14.25">
      <c r="B478" s="23"/>
      <c r="C478" s="24"/>
      <c r="D478" s="23"/>
    </row>
    <row r="479" spans="2:4" ht="14.25">
      <c r="B479" s="23"/>
      <c r="C479" s="24"/>
      <c r="D479" s="23"/>
    </row>
    <row r="480" spans="2:4" ht="14.25">
      <c r="B480" s="23"/>
      <c r="C480" s="24"/>
      <c r="D480" s="23"/>
    </row>
    <row r="481" spans="2:4" ht="14.25">
      <c r="B481" s="23"/>
      <c r="C481" s="24"/>
      <c r="D481" s="23"/>
    </row>
    <row r="482" spans="2:4" ht="14.25">
      <c r="B482" s="23"/>
      <c r="C482" s="24"/>
      <c r="D482" s="23"/>
    </row>
    <row r="483" spans="2:4" ht="14.25">
      <c r="B483" s="23"/>
      <c r="C483" s="24"/>
      <c r="D483" s="23"/>
    </row>
    <row r="484" spans="2:4" ht="14.25">
      <c r="B484" s="23"/>
      <c r="C484" s="24"/>
      <c r="D484" s="23"/>
    </row>
    <row r="485" spans="2:4" ht="14.25">
      <c r="B485" s="23"/>
      <c r="C485" s="24"/>
      <c r="D485" s="23"/>
    </row>
    <row r="486" spans="2:4" ht="14.25">
      <c r="B486" s="23"/>
      <c r="C486" s="24"/>
      <c r="D486" s="23"/>
    </row>
    <row r="487" spans="2:4" ht="14.25">
      <c r="B487" s="23"/>
      <c r="C487" s="24"/>
      <c r="D487" s="23"/>
    </row>
    <row r="488" spans="2:4" ht="14.25">
      <c r="B488" s="23"/>
      <c r="C488" s="24"/>
      <c r="D488" s="23"/>
    </row>
    <row r="489" spans="2:4" ht="14.25">
      <c r="B489" s="23"/>
      <c r="C489" s="24"/>
      <c r="D489" s="23"/>
    </row>
    <row r="490" spans="2:4" ht="14.25">
      <c r="B490" s="23"/>
      <c r="C490" s="24"/>
      <c r="D490" s="23"/>
    </row>
    <row r="491" spans="2:4" ht="14.25">
      <c r="B491" s="23"/>
      <c r="C491" s="24"/>
      <c r="D491" s="23"/>
    </row>
    <row r="492" spans="2:4" ht="14.25">
      <c r="B492" s="23"/>
      <c r="C492" s="24"/>
      <c r="D492" s="23"/>
    </row>
    <row r="493" spans="2:4" ht="14.25">
      <c r="B493" s="23"/>
      <c r="C493" s="24"/>
      <c r="D493" s="23"/>
    </row>
    <row r="494" spans="2:4" ht="14.25">
      <c r="B494" s="23"/>
      <c r="C494" s="24"/>
      <c r="D494" s="23"/>
    </row>
    <row r="495" spans="2:4" ht="14.25">
      <c r="B495" s="23"/>
      <c r="C495" s="24"/>
      <c r="D495" s="23"/>
    </row>
    <row r="496" spans="2:4" ht="14.25">
      <c r="B496" s="23"/>
      <c r="C496" s="24"/>
      <c r="D496" s="23"/>
    </row>
    <row r="497" spans="2:4" ht="14.25">
      <c r="B497" s="23"/>
      <c r="C497" s="24"/>
      <c r="D497" s="23"/>
    </row>
    <row r="498" spans="2:4" ht="14.25">
      <c r="B498" s="23"/>
      <c r="C498" s="24"/>
      <c r="D498" s="23"/>
    </row>
    <row r="499" spans="2:4" ht="14.25">
      <c r="B499" s="23"/>
      <c r="C499" s="24"/>
      <c r="D499" s="23"/>
    </row>
    <row r="500" spans="2:4" ht="14.25">
      <c r="B500" s="23"/>
      <c r="C500" s="24"/>
      <c r="D500" s="23"/>
    </row>
    <row r="501" spans="2:4" ht="14.25">
      <c r="B501" s="23"/>
      <c r="C501" s="24"/>
      <c r="D501" s="23"/>
    </row>
    <row r="502" spans="2:4" ht="14.25">
      <c r="B502" s="23"/>
      <c r="C502" s="24"/>
      <c r="D502" s="23"/>
    </row>
    <row r="503" spans="2:4" ht="14.25">
      <c r="B503" s="23"/>
      <c r="C503" s="24"/>
      <c r="D503" s="23"/>
    </row>
    <row r="504" spans="2:4" ht="14.25">
      <c r="B504" s="23"/>
      <c r="C504" s="24"/>
      <c r="D504" s="23"/>
    </row>
    <row r="505" spans="2:4" ht="14.25">
      <c r="B505" s="23"/>
      <c r="C505" s="24"/>
      <c r="D505" s="23"/>
    </row>
    <row r="506" spans="2:4" ht="14.25">
      <c r="B506" s="23"/>
      <c r="C506" s="24"/>
      <c r="D506" s="23"/>
    </row>
    <row r="507" spans="2:4" ht="14.25">
      <c r="B507" s="23"/>
      <c r="C507" s="24"/>
      <c r="D507" s="23"/>
    </row>
    <row r="508" spans="2:4" ht="14.25">
      <c r="B508" s="23"/>
      <c r="C508" s="24"/>
      <c r="D508" s="23"/>
    </row>
    <row r="509" spans="2:4" ht="14.25">
      <c r="B509" s="23"/>
      <c r="C509" s="24"/>
      <c r="D509" s="23"/>
    </row>
    <row r="510" spans="2:4" ht="14.25">
      <c r="B510" s="23"/>
      <c r="C510" s="24"/>
      <c r="D510" s="23"/>
    </row>
    <row r="511" spans="2:4" ht="14.25">
      <c r="B511" s="23"/>
      <c r="C511" s="24"/>
      <c r="D511" s="23"/>
    </row>
    <row r="512" spans="2:4" ht="14.25">
      <c r="B512" s="23"/>
      <c r="C512" s="24"/>
      <c r="D512" s="23"/>
    </row>
    <row r="513" spans="2:4" ht="14.25">
      <c r="B513" s="23"/>
      <c r="C513" s="24"/>
      <c r="D513" s="23"/>
    </row>
    <row r="514" spans="2:4" ht="14.25">
      <c r="B514" s="23"/>
      <c r="C514" s="24"/>
      <c r="D514" s="23"/>
    </row>
    <row r="515" spans="2:4" ht="14.25">
      <c r="B515" s="23"/>
      <c r="C515" s="24"/>
      <c r="D515" s="23"/>
    </row>
    <row r="516" spans="2:4" ht="14.25">
      <c r="B516" s="23"/>
      <c r="C516" s="24"/>
      <c r="D516" s="23"/>
    </row>
    <row r="517" spans="2:4" ht="14.25">
      <c r="B517" s="23"/>
      <c r="C517" s="24"/>
      <c r="D517" s="23"/>
    </row>
    <row r="518" spans="2:4" ht="14.25">
      <c r="B518" s="23"/>
      <c r="C518" s="24"/>
      <c r="D518" s="23"/>
    </row>
    <row r="519" spans="2:4" ht="14.25">
      <c r="B519" s="23"/>
      <c r="C519" s="24"/>
      <c r="D519" s="23"/>
    </row>
    <row r="520" spans="2:4" ht="14.25">
      <c r="B520" s="23"/>
      <c r="C520" s="24"/>
      <c r="D520" s="23"/>
    </row>
    <row r="521" spans="2:4" ht="14.25">
      <c r="B521" s="23"/>
      <c r="C521" s="24"/>
      <c r="D521" s="23"/>
    </row>
    <row r="522" spans="2:4" ht="14.25">
      <c r="B522" s="23"/>
      <c r="C522" s="24"/>
      <c r="D522" s="23"/>
    </row>
    <row r="523" spans="2:4" ht="14.25">
      <c r="B523" s="23"/>
      <c r="C523" s="24"/>
      <c r="D523" s="23"/>
    </row>
    <row r="524" spans="2:4" ht="14.25">
      <c r="B524" s="23"/>
      <c r="C524" s="24"/>
      <c r="D524" s="23"/>
    </row>
    <row r="525" spans="2:4" ht="14.25">
      <c r="B525" s="23"/>
      <c r="C525" s="24"/>
      <c r="D525" s="23"/>
    </row>
    <row r="526" spans="2:4" ht="14.25">
      <c r="B526" s="23"/>
      <c r="C526" s="24"/>
      <c r="D526" s="23"/>
    </row>
    <row r="527" spans="2:4" ht="14.25">
      <c r="B527" s="23"/>
      <c r="C527" s="24"/>
      <c r="D527" s="23"/>
    </row>
    <row r="528" spans="2:4" ht="14.25">
      <c r="B528" s="23"/>
      <c r="C528" s="24"/>
      <c r="D528" s="23"/>
    </row>
    <row r="529" spans="2:4" ht="14.25">
      <c r="B529" s="23"/>
      <c r="C529" s="24"/>
      <c r="D529" s="23"/>
    </row>
    <row r="530" spans="2:4" ht="14.25">
      <c r="B530" s="23"/>
      <c r="C530" s="24"/>
      <c r="D530" s="23"/>
    </row>
    <row r="531" spans="2:4" ht="14.25">
      <c r="B531" s="23"/>
      <c r="C531" s="24"/>
      <c r="D531" s="23"/>
    </row>
    <row r="532" spans="2:4" ht="14.25">
      <c r="B532" s="23"/>
      <c r="C532" s="24"/>
      <c r="D532" s="23"/>
    </row>
    <row r="533" spans="2:4" ht="14.25">
      <c r="B533" s="23"/>
      <c r="C533" s="24"/>
      <c r="D533" s="23"/>
    </row>
    <row r="534" spans="2:4" ht="14.25">
      <c r="B534" s="23"/>
      <c r="C534" s="24"/>
      <c r="D534" s="23"/>
    </row>
    <row r="535" spans="2:4" ht="14.25">
      <c r="B535" s="23"/>
      <c r="C535" s="24"/>
      <c r="D535" s="23"/>
    </row>
    <row r="536" spans="2:4" ht="14.25">
      <c r="B536" s="23"/>
      <c r="C536" s="24"/>
      <c r="D536" s="23"/>
    </row>
    <row r="537" spans="2:4" ht="14.25">
      <c r="B537" s="23"/>
      <c r="C537" s="24"/>
      <c r="D537" s="23"/>
    </row>
    <row r="538" spans="2:4" ht="14.25">
      <c r="B538" s="23"/>
      <c r="C538" s="24"/>
      <c r="D538" s="23"/>
    </row>
    <row r="539" spans="2:4" ht="14.25">
      <c r="B539" s="23"/>
      <c r="C539" s="24"/>
      <c r="D539" s="23"/>
    </row>
    <row r="540" spans="2:4" ht="14.25">
      <c r="B540" s="23"/>
      <c r="C540" s="24"/>
      <c r="D540" s="23"/>
    </row>
    <row r="541" spans="2:4" ht="14.25">
      <c r="B541" s="23"/>
      <c r="C541" s="24"/>
      <c r="D541" s="23"/>
    </row>
    <row r="542" spans="2:4" ht="14.25">
      <c r="B542" s="23"/>
      <c r="C542" s="24"/>
      <c r="D542" s="23"/>
    </row>
    <row r="543" spans="2:4" ht="14.25">
      <c r="B543" s="23"/>
      <c r="C543" s="24"/>
      <c r="D543" s="23"/>
    </row>
    <row r="544" spans="2:4" ht="14.25">
      <c r="B544" s="23"/>
      <c r="C544" s="24"/>
      <c r="D544" s="23"/>
    </row>
    <row r="545" spans="2:4" ht="14.25">
      <c r="B545" s="23"/>
      <c r="C545" s="24"/>
      <c r="D545" s="23"/>
    </row>
    <row r="546" spans="2:4" ht="14.25">
      <c r="B546" s="23"/>
      <c r="C546" s="24"/>
      <c r="D546" s="23"/>
    </row>
    <row r="547" spans="2:4" ht="14.25">
      <c r="B547" s="23"/>
      <c r="C547" s="24"/>
      <c r="D547" s="23"/>
    </row>
    <row r="548" spans="2:4" ht="14.25">
      <c r="B548" s="23"/>
      <c r="C548" s="24"/>
      <c r="D548" s="23"/>
    </row>
    <row r="549" spans="2:4" ht="14.25">
      <c r="B549" s="23"/>
      <c r="C549" s="24"/>
      <c r="D549" s="23"/>
    </row>
    <row r="550" spans="2:4" ht="14.25">
      <c r="B550" s="23"/>
      <c r="C550" s="24"/>
      <c r="D550" s="23"/>
    </row>
    <row r="551" spans="2:4" ht="14.25">
      <c r="B551" s="23"/>
      <c r="C551" s="24"/>
      <c r="D551" s="23"/>
    </row>
    <row r="552" spans="2:4" ht="14.25">
      <c r="B552" s="23"/>
      <c r="C552" s="24"/>
      <c r="D552" s="23"/>
    </row>
    <row r="553" spans="2:4" ht="14.25">
      <c r="B553" s="23"/>
      <c r="C553" s="24"/>
      <c r="D553" s="23"/>
    </row>
    <row r="554" spans="2:4" ht="14.25">
      <c r="B554" s="23"/>
      <c r="C554" s="24"/>
      <c r="D554" s="23"/>
    </row>
    <row r="555" spans="2:4" ht="14.25">
      <c r="B555" s="23"/>
      <c r="C555" s="24"/>
      <c r="D555" s="23"/>
    </row>
    <row r="556" spans="2:4" ht="14.25">
      <c r="B556" s="23"/>
      <c r="C556" s="24"/>
      <c r="D556" s="23"/>
    </row>
    <row r="557" spans="2:4" ht="14.25">
      <c r="B557" s="23"/>
      <c r="C557" s="24"/>
      <c r="D557" s="23"/>
    </row>
    <row r="558" spans="2:4" ht="14.25">
      <c r="B558" s="23"/>
      <c r="C558" s="24"/>
      <c r="D558" s="23"/>
    </row>
    <row r="559" spans="2:4" ht="14.25">
      <c r="B559" s="23"/>
      <c r="C559" s="24"/>
      <c r="D559" s="23"/>
    </row>
    <row r="560" spans="2:4" ht="14.25">
      <c r="B560" s="23"/>
      <c r="C560" s="24"/>
      <c r="D560" s="23"/>
    </row>
    <row r="561" spans="2:4" ht="14.25">
      <c r="B561" s="23"/>
      <c r="C561" s="24"/>
      <c r="D561" s="23"/>
    </row>
    <row r="562" spans="2:4" ht="14.25">
      <c r="B562" s="23"/>
      <c r="C562" s="24"/>
      <c r="D562" s="23"/>
    </row>
    <row r="563" spans="2:4" ht="14.25">
      <c r="B563" s="23"/>
      <c r="C563" s="24"/>
      <c r="D563" s="23"/>
    </row>
    <row r="564" spans="2:4" ht="14.25">
      <c r="B564" s="23"/>
      <c r="C564" s="24"/>
      <c r="D564" s="23"/>
    </row>
    <row r="565" spans="2:4" ht="14.25">
      <c r="B565" s="23"/>
      <c r="C565" s="24"/>
      <c r="D565" s="23"/>
    </row>
    <row r="566" spans="2:4" ht="14.25">
      <c r="B566" s="23"/>
      <c r="C566" s="24"/>
      <c r="D566" s="23"/>
    </row>
    <row r="567" spans="2:4" ht="14.25">
      <c r="B567" s="23"/>
      <c r="C567" s="24"/>
      <c r="D567" s="23"/>
    </row>
    <row r="568" spans="2:4" ht="14.25">
      <c r="B568" s="23"/>
      <c r="C568" s="24"/>
      <c r="D568" s="23"/>
    </row>
    <row r="569" spans="2:4" ht="14.25">
      <c r="B569" s="23"/>
      <c r="C569" s="24"/>
      <c r="D569" s="23"/>
    </row>
    <row r="570" spans="2:4" ht="14.25">
      <c r="B570" s="23"/>
      <c r="C570" s="24"/>
      <c r="D570" s="23"/>
    </row>
    <row r="571" spans="2:4" ht="14.25">
      <c r="B571" s="23"/>
      <c r="C571" s="24"/>
      <c r="D571" s="23"/>
    </row>
    <row r="572" spans="2:4" ht="14.25">
      <c r="B572" s="23"/>
      <c r="C572" s="24"/>
      <c r="D572" s="23"/>
    </row>
    <row r="573" spans="2:4" ht="14.25">
      <c r="B573" s="23"/>
      <c r="C573" s="24"/>
      <c r="D573" s="23"/>
    </row>
    <row r="574" spans="2:4" ht="14.25">
      <c r="B574" s="23"/>
      <c r="C574" s="24"/>
      <c r="D574" s="23"/>
    </row>
    <row r="575" spans="2:4" ht="14.25">
      <c r="B575" s="23"/>
      <c r="C575" s="24"/>
      <c r="D575" s="23"/>
    </row>
    <row r="576" spans="2:4" ht="14.25">
      <c r="B576" s="23"/>
      <c r="C576" s="24"/>
      <c r="D576" s="23"/>
    </row>
    <row r="577" spans="2:4" ht="14.25">
      <c r="B577" s="23"/>
      <c r="C577" s="24"/>
      <c r="D577" s="23"/>
    </row>
    <row r="578" spans="2:4" ht="14.25">
      <c r="B578" s="23"/>
      <c r="C578" s="24"/>
      <c r="D578" s="23"/>
    </row>
    <row r="579" spans="2:4" ht="14.25">
      <c r="B579" s="23"/>
      <c r="C579" s="24"/>
      <c r="D579" s="23"/>
    </row>
    <row r="580" spans="2:4" ht="14.25">
      <c r="B580" s="23"/>
      <c r="C580" s="24"/>
      <c r="D580" s="23"/>
    </row>
    <row r="581" spans="2:4" ht="14.25">
      <c r="B581" s="23"/>
      <c r="C581" s="24"/>
      <c r="D581" s="23"/>
    </row>
    <row r="582" spans="2:4" ht="14.25">
      <c r="B582" s="23"/>
      <c r="C582" s="24"/>
      <c r="D582" s="23"/>
    </row>
    <row r="583" spans="2:4" ht="14.25">
      <c r="B583" s="23"/>
      <c r="C583" s="24"/>
      <c r="D583" s="23"/>
    </row>
    <row r="584" spans="2:4" ht="14.25">
      <c r="B584" s="23"/>
      <c r="C584" s="24"/>
      <c r="D584" s="23"/>
    </row>
    <row r="585" spans="2:4" ht="14.25">
      <c r="B585" s="23"/>
      <c r="C585" s="24"/>
      <c r="D585" s="23"/>
    </row>
    <row r="586" spans="2:4" ht="14.25">
      <c r="B586" s="23"/>
      <c r="C586" s="24"/>
      <c r="D586" s="23"/>
    </row>
    <row r="587" spans="2:4" ht="14.25">
      <c r="B587" s="23"/>
      <c r="C587" s="24"/>
      <c r="D587" s="23"/>
    </row>
    <row r="588" spans="2:4" ht="14.25">
      <c r="B588" s="23"/>
      <c r="C588" s="24"/>
      <c r="D588" s="23"/>
    </row>
    <row r="589" spans="2:4" ht="14.25">
      <c r="B589" s="23"/>
      <c r="C589" s="24"/>
      <c r="D589" s="23"/>
    </row>
    <row r="590" spans="2:4" ht="14.25">
      <c r="B590" s="23"/>
      <c r="C590" s="24"/>
      <c r="D590" s="23"/>
    </row>
    <row r="591" spans="2:4" ht="14.25">
      <c r="B591" s="23"/>
      <c r="C591" s="24"/>
      <c r="D591" s="23"/>
    </row>
    <row r="592" spans="2:4" ht="14.25">
      <c r="B592" s="23"/>
      <c r="C592" s="24"/>
      <c r="D592" s="23"/>
    </row>
    <row r="593" spans="2:4" ht="14.25">
      <c r="B593" s="23"/>
      <c r="C593" s="24"/>
      <c r="D593" s="23"/>
    </row>
    <row r="594" spans="2:4" ht="14.25">
      <c r="B594" s="23"/>
      <c r="C594" s="24"/>
      <c r="D594" s="23"/>
    </row>
    <row r="595" spans="2:4" ht="14.25">
      <c r="B595" s="23"/>
      <c r="C595" s="24"/>
      <c r="D595" s="23"/>
    </row>
    <row r="596" spans="2:4" ht="14.25">
      <c r="B596" s="23"/>
      <c r="C596" s="24"/>
      <c r="D596" s="23"/>
    </row>
    <row r="597" spans="2:4" ht="14.25">
      <c r="B597" s="23"/>
      <c r="C597" s="24"/>
      <c r="D597" s="23"/>
    </row>
    <row r="598" spans="2:4" ht="14.25">
      <c r="B598" s="23"/>
      <c r="C598" s="24"/>
      <c r="D598" s="23"/>
    </row>
    <row r="599" spans="2:4" ht="14.25">
      <c r="B599" s="23"/>
      <c r="C599" s="24"/>
      <c r="D599" s="23"/>
    </row>
    <row r="600" spans="2:4" ht="14.25">
      <c r="B600" s="23"/>
      <c r="C600" s="24"/>
      <c r="D600" s="23"/>
    </row>
    <row r="601" spans="2:4" ht="14.25">
      <c r="B601" s="23"/>
      <c r="C601" s="24"/>
      <c r="D601" s="23"/>
    </row>
    <row r="602" spans="2:4" ht="14.25">
      <c r="B602" s="23"/>
      <c r="C602" s="24"/>
      <c r="D602" s="23"/>
    </row>
    <row r="603" spans="2:4" ht="14.25">
      <c r="B603" s="23"/>
      <c r="C603" s="24"/>
      <c r="D603" s="23"/>
    </row>
    <row r="604" spans="2:4" ht="14.25">
      <c r="B604" s="23"/>
      <c r="C604" s="24"/>
      <c r="D604" s="23"/>
    </row>
    <row r="605" spans="2:4" ht="14.25">
      <c r="B605" s="23"/>
      <c r="C605" s="24"/>
      <c r="D605" s="23"/>
    </row>
    <row r="606" spans="2:4" ht="14.25">
      <c r="B606" s="23"/>
      <c r="C606" s="24"/>
      <c r="D606" s="23"/>
    </row>
    <row r="607" spans="2:4" ht="14.25">
      <c r="B607" s="23"/>
      <c r="C607" s="24"/>
      <c r="D607" s="23"/>
    </row>
    <row r="608" spans="2:4" ht="14.25">
      <c r="B608" s="23"/>
      <c r="C608" s="24"/>
      <c r="D608" s="23"/>
    </row>
    <row r="609" spans="2:4" ht="14.25">
      <c r="B609" s="23"/>
      <c r="C609" s="24"/>
      <c r="D609" s="23"/>
    </row>
    <row r="610" spans="2:4" ht="14.25">
      <c r="B610" s="23"/>
      <c r="C610" s="24"/>
      <c r="D610" s="23"/>
    </row>
    <row r="611" spans="2:4" ht="14.25">
      <c r="B611" s="23"/>
      <c r="C611" s="24"/>
      <c r="D611" s="23"/>
    </row>
    <row r="612" spans="2:4" ht="14.25">
      <c r="B612" s="23"/>
      <c r="C612" s="24"/>
      <c r="D612" s="23"/>
    </row>
    <row r="613" spans="2:4" ht="14.25">
      <c r="B613" s="23"/>
      <c r="C613" s="24"/>
      <c r="D613" s="23"/>
    </row>
    <row r="614" spans="2:4" ht="14.25">
      <c r="B614" s="23"/>
      <c r="C614" s="24"/>
      <c r="D614" s="23"/>
    </row>
    <row r="615" spans="2:4" ht="14.25">
      <c r="B615" s="23"/>
      <c r="C615" s="24"/>
      <c r="D615" s="23"/>
    </row>
    <row r="616" spans="2:4" ht="14.25">
      <c r="B616" s="23"/>
      <c r="C616" s="24"/>
      <c r="D616" s="23"/>
    </row>
    <row r="617" spans="2:4" ht="14.25">
      <c r="B617" s="23"/>
      <c r="C617" s="24"/>
      <c r="D617" s="23"/>
    </row>
    <row r="618" spans="2:4" ht="14.25">
      <c r="B618" s="23"/>
      <c r="C618" s="24"/>
      <c r="D618" s="23"/>
    </row>
    <row r="619" spans="2:4" ht="14.25">
      <c r="B619" s="23"/>
      <c r="C619" s="24"/>
      <c r="D619" s="23"/>
    </row>
    <row r="620" spans="2:4" ht="14.25">
      <c r="B620" s="23"/>
      <c r="C620" s="24"/>
      <c r="D620" s="23"/>
    </row>
    <row r="621" spans="2:4" ht="14.25">
      <c r="B621" s="23"/>
      <c r="C621" s="24"/>
      <c r="D621" s="23"/>
    </row>
    <row r="622" spans="2:4" ht="14.25">
      <c r="B622" s="23"/>
      <c r="C622" s="24"/>
      <c r="D622" s="23"/>
    </row>
    <row r="623" spans="2:4" ht="14.25">
      <c r="B623" s="23"/>
      <c r="C623" s="24"/>
      <c r="D623" s="23"/>
    </row>
    <row r="624" spans="2:4" ht="14.25">
      <c r="B624" s="23"/>
      <c r="C624" s="24"/>
      <c r="D624" s="23"/>
    </row>
    <row r="625" spans="2:4" ht="14.25">
      <c r="B625" s="23"/>
      <c r="C625" s="24"/>
      <c r="D625" s="23"/>
    </row>
    <row r="626" spans="2:4" ht="14.25">
      <c r="B626" s="23"/>
      <c r="C626" s="24"/>
      <c r="D626" s="23"/>
    </row>
    <row r="627" spans="2:4" ht="14.25">
      <c r="B627" s="23"/>
      <c r="C627" s="24"/>
      <c r="D627" s="23"/>
    </row>
    <row r="628" spans="2:4" ht="14.25">
      <c r="B628" s="23"/>
      <c r="C628" s="24"/>
      <c r="D628" s="23"/>
    </row>
    <row r="629" spans="2:4" ht="14.25">
      <c r="B629" s="23"/>
      <c r="C629" s="24"/>
      <c r="D629" s="23"/>
    </row>
    <row r="630" spans="2:4" ht="14.25">
      <c r="B630" s="23"/>
      <c r="C630" s="24"/>
      <c r="D630" s="23"/>
    </row>
    <row r="631" spans="2:4" ht="14.25">
      <c r="B631" s="23"/>
      <c r="C631" s="24"/>
      <c r="D631" s="23"/>
    </row>
    <row r="632" spans="2:4" ht="14.25">
      <c r="B632" s="23"/>
      <c r="C632" s="24"/>
      <c r="D632" s="23"/>
    </row>
    <row r="633" spans="2:4" ht="14.25">
      <c r="B633" s="23"/>
      <c r="C633" s="24"/>
      <c r="D633" s="23"/>
    </row>
    <row r="634" spans="2:4" ht="14.25">
      <c r="B634" s="23"/>
      <c r="C634" s="24"/>
      <c r="D634" s="23"/>
    </row>
    <row r="635" spans="2:4" ht="14.25">
      <c r="B635" s="23"/>
      <c r="C635" s="24"/>
      <c r="D635" s="23"/>
    </row>
    <row r="636" spans="2:4" ht="14.25">
      <c r="B636" s="23"/>
      <c r="C636" s="24"/>
      <c r="D636" s="23"/>
    </row>
    <row r="637" spans="2:4" ht="14.25">
      <c r="B637" s="23"/>
      <c r="C637" s="24"/>
      <c r="D637" s="23"/>
    </row>
    <row r="638" spans="2:4" ht="14.25">
      <c r="B638" s="23"/>
      <c r="C638" s="24"/>
      <c r="D638" s="23"/>
    </row>
    <row r="639" spans="2:4" ht="14.25">
      <c r="B639" s="23"/>
      <c r="C639" s="24"/>
      <c r="D639" s="23"/>
    </row>
    <row r="640" spans="2:4" ht="14.25">
      <c r="B640" s="23"/>
      <c r="C640" s="24"/>
      <c r="D640" s="23"/>
    </row>
    <row r="641" spans="2:4" ht="14.25">
      <c r="B641" s="23"/>
      <c r="C641" s="24"/>
      <c r="D641" s="23"/>
    </row>
    <row r="642" spans="2:4" ht="14.25">
      <c r="B642" s="23"/>
      <c r="C642" s="24"/>
      <c r="D642" s="23"/>
    </row>
    <row r="643" spans="2:4" ht="14.25">
      <c r="B643" s="23"/>
      <c r="C643" s="24"/>
      <c r="D643" s="23"/>
    </row>
    <row r="644" spans="2:4" ht="14.25">
      <c r="B644" s="23"/>
      <c r="C644" s="24"/>
      <c r="D644" s="23"/>
    </row>
    <row r="645" spans="2:4" ht="14.25">
      <c r="B645" s="23"/>
      <c r="C645" s="24"/>
      <c r="D645" s="23"/>
    </row>
    <row r="646" spans="2:4" ht="14.25">
      <c r="B646" s="23"/>
      <c r="C646" s="24"/>
      <c r="D646" s="23"/>
    </row>
    <row r="647" spans="2:4" ht="14.25">
      <c r="B647" s="23"/>
      <c r="C647" s="24"/>
      <c r="D647" s="23"/>
    </row>
    <row r="648" spans="2:4" ht="14.25">
      <c r="B648" s="23"/>
      <c r="C648" s="24"/>
      <c r="D648" s="23"/>
    </row>
    <row r="649" spans="2:4" ht="14.25">
      <c r="B649" s="23"/>
      <c r="C649" s="24"/>
      <c r="D649" s="23"/>
    </row>
    <row r="650" spans="2:4" ht="14.25">
      <c r="B650" s="23"/>
      <c r="C650" s="24"/>
      <c r="D650" s="23"/>
    </row>
    <row r="651" spans="2:4" ht="14.25">
      <c r="B651" s="23"/>
      <c r="C651" s="24"/>
      <c r="D651" s="23"/>
    </row>
    <row r="652" spans="2:4" ht="14.25">
      <c r="B652" s="23"/>
      <c r="C652" s="24"/>
      <c r="D652" s="23"/>
    </row>
    <row r="653" spans="2:4" ht="14.25">
      <c r="B653" s="23"/>
      <c r="C653" s="24"/>
      <c r="D653" s="23"/>
    </row>
    <row r="654" spans="2:4" ht="14.25">
      <c r="B654" s="23"/>
      <c r="C654" s="24"/>
      <c r="D654" s="23"/>
    </row>
    <row r="655" spans="2:4" ht="14.25">
      <c r="B655" s="23"/>
      <c r="C655" s="24"/>
      <c r="D655" s="23"/>
    </row>
    <row r="656" spans="2:4" ht="14.25">
      <c r="B656" s="23"/>
      <c r="C656" s="24"/>
      <c r="D656" s="23"/>
    </row>
    <row r="657" spans="2:4" ht="14.25">
      <c r="B657" s="23"/>
      <c r="C657" s="24"/>
      <c r="D657" s="23"/>
    </row>
    <row r="658" spans="2:4" ht="14.25">
      <c r="B658" s="23"/>
      <c r="C658" s="24"/>
      <c r="D658" s="23"/>
    </row>
    <row r="659" spans="2:4" ht="14.25">
      <c r="B659" s="23"/>
      <c r="C659" s="24"/>
      <c r="D659" s="23"/>
    </row>
    <row r="660" spans="2:4" ht="14.25">
      <c r="B660" s="23"/>
      <c r="C660" s="24"/>
      <c r="D660" s="23"/>
    </row>
    <row r="661" spans="2:4" ht="14.25">
      <c r="B661" s="23"/>
      <c r="C661" s="24"/>
      <c r="D661" s="23"/>
    </row>
    <row r="662" spans="2:4" ht="14.25">
      <c r="B662" s="23"/>
      <c r="C662" s="24"/>
      <c r="D662" s="23"/>
    </row>
    <row r="663" spans="2:4" ht="14.25">
      <c r="B663" s="23"/>
      <c r="C663" s="24"/>
      <c r="D663" s="23"/>
    </row>
    <row r="664" spans="2:4" ht="14.25">
      <c r="B664" s="23"/>
      <c r="C664" s="24"/>
      <c r="D664" s="23"/>
    </row>
    <row r="665" spans="2:4" ht="14.25">
      <c r="B665" s="23"/>
      <c r="C665" s="24"/>
      <c r="D665" s="23"/>
    </row>
    <row r="666" spans="2:4" ht="14.25">
      <c r="B666" s="23"/>
      <c r="C666" s="24"/>
      <c r="D666" s="23"/>
    </row>
    <row r="667" spans="2:4" ht="14.25">
      <c r="B667" s="23"/>
      <c r="C667" s="24"/>
      <c r="D667" s="23"/>
    </row>
    <row r="668" spans="2:4" ht="14.25">
      <c r="B668" s="23"/>
      <c r="C668" s="24"/>
      <c r="D668" s="23"/>
    </row>
    <row r="669" spans="2:4" ht="14.25">
      <c r="B669" s="23"/>
      <c r="C669" s="24"/>
      <c r="D669" s="23"/>
    </row>
    <row r="670" spans="2:4" ht="14.25">
      <c r="B670" s="23"/>
      <c r="C670" s="24"/>
      <c r="D670" s="23"/>
    </row>
    <row r="671" spans="2:4" ht="14.25">
      <c r="B671" s="23"/>
      <c r="C671" s="24"/>
      <c r="D671" s="23"/>
    </row>
    <row r="672" spans="2:4" ht="14.25">
      <c r="B672" s="23"/>
      <c r="C672" s="24"/>
      <c r="D672" s="23"/>
    </row>
    <row r="673" spans="2:4" ht="14.25">
      <c r="B673" s="23"/>
      <c r="C673" s="24"/>
      <c r="D673" s="23"/>
    </row>
    <row r="674" spans="2:4" ht="14.25">
      <c r="B674" s="23"/>
      <c r="C674" s="24"/>
      <c r="D674" s="23"/>
    </row>
    <row r="675" spans="2:4" ht="14.25">
      <c r="B675" s="23"/>
      <c r="C675" s="24"/>
      <c r="D675" s="23"/>
    </row>
    <row r="676" spans="2:4" ht="14.25">
      <c r="B676" s="23"/>
      <c r="C676" s="24"/>
      <c r="D676" s="23"/>
    </row>
    <row r="677" spans="2:4" ht="14.25">
      <c r="B677" s="23"/>
      <c r="C677" s="24"/>
      <c r="D677" s="23"/>
    </row>
    <row r="678" spans="2:4" ht="14.25">
      <c r="B678" s="23"/>
      <c r="C678" s="24"/>
      <c r="D678" s="23"/>
    </row>
    <row r="679" spans="2:4" ht="14.25">
      <c r="B679" s="23"/>
      <c r="C679" s="24"/>
      <c r="D679" s="23"/>
    </row>
    <row r="680" spans="2:4" ht="14.25">
      <c r="B680" s="23"/>
      <c r="C680" s="24"/>
      <c r="D680" s="23"/>
    </row>
    <row r="681" spans="2:4" ht="14.25">
      <c r="B681" s="23"/>
      <c r="C681" s="24"/>
      <c r="D681" s="23"/>
    </row>
    <row r="682" spans="2:4" ht="14.25">
      <c r="B682" s="23"/>
      <c r="C682" s="24"/>
      <c r="D682" s="23"/>
    </row>
    <row r="683" spans="2:4" ht="14.25">
      <c r="B683" s="23"/>
      <c r="C683" s="24"/>
      <c r="D683" s="23"/>
    </row>
    <row r="684" spans="2:4" ht="14.25">
      <c r="B684" s="23"/>
      <c r="C684" s="24"/>
      <c r="D684" s="23"/>
    </row>
    <row r="685" spans="2:4" ht="14.25">
      <c r="B685" s="23"/>
      <c r="C685" s="24"/>
      <c r="D685" s="23"/>
    </row>
    <row r="686" spans="2:4" ht="14.25">
      <c r="B686" s="23"/>
      <c r="C686" s="24"/>
      <c r="D686" s="23"/>
    </row>
    <row r="687" spans="2:4" ht="14.25">
      <c r="B687" s="23"/>
      <c r="C687" s="24"/>
      <c r="D687" s="23"/>
    </row>
    <row r="688" spans="2:4" ht="14.25">
      <c r="B688" s="23"/>
      <c r="C688" s="24"/>
      <c r="D688" s="23"/>
    </row>
    <row r="689" spans="2:4" ht="14.25">
      <c r="B689" s="23"/>
      <c r="C689" s="24"/>
      <c r="D689" s="23"/>
    </row>
    <row r="690" spans="2:4" ht="14.25">
      <c r="B690" s="23"/>
      <c r="C690" s="24"/>
      <c r="D690" s="23"/>
    </row>
    <row r="691" spans="2:4" ht="14.25">
      <c r="B691" s="23"/>
      <c r="C691" s="24"/>
      <c r="D691" s="23"/>
    </row>
    <row r="692" spans="2:4" ht="14.25">
      <c r="B692" s="23"/>
      <c r="C692" s="24"/>
      <c r="D692" s="23"/>
    </row>
    <row r="693" spans="2:4" ht="14.25">
      <c r="B693" s="23"/>
      <c r="C693" s="24"/>
      <c r="D693" s="23"/>
    </row>
    <row r="694" spans="2:4" ht="14.25">
      <c r="B694" s="23"/>
      <c r="C694" s="24"/>
      <c r="D694" s="23"/>
    </row>
    <row r="695" spans="2:4" ht="14.25">
      <c r="B695" s="23"/>
      <c r="C695" s="24"/>
      <c r="D695" s="23"/>
    </row>
    <row r="696" spans="2:4" ht="14.25">
      <c r="B696" s="23"/>
      <c r="C696" s="24"/>
      <c r="D696" s="23"/>
    </row>
    <row r="697" spans="2:4" ht="14.25">
      <c r="B697" s="23"/>
      <c r="C697" s="24"/>
      <c r="D697" s="23"/>
    </row>
    <row r="698" spans="2:4" ht="14.25">
      <c r="B698" s="23"/>
      <c r="C698" s="24"/>
      <c r="D698" s="23"/>
    </row>
    <row r="699" spans="2:4" ht="14.25">
      <c r="B699" s="23"/>
      <c r="C699" s="24"/>
      <c r="D699" s="23"/>
    </row>
    <row r="700" spans="2:4" ht="14.25">
      <c r="B700" s="23"/>
      <c r="C700" s="24"/>
      <c r="D700" s="23"/>
    </row>
    <row r="701" spans="2:4" ht="14.25">
      <c r="B701" s="23"/>
      <c r="C701" s="24"/>
      <c r="D701" s="23"/>
    </row>
    <row r="702" spans="2:4" ht="14.25">
      <c r="B702" s="23"/>
      <c r="C702" s="24"/>
      <c r="D702" s="23"/>
    </row>
    <row r="703" spans="2:4" ht="14.25">
      <c r="B703" s="23"/>
      <c r="C703" s="24"/>
      <c r="D703" s="23"/>
    </row>
    <row r="704" spans="2:4" ht="14.25">
      <c r="B704" s="23"/>
      <c r="C704" s="24"/>
      <c r="D704" s="23"/>
    </row>
    <row r="705" spans="2:4" ht="14.25">
      <c r="B705" s="23"/>
      <c r="C705" s="24"/>
      <c r="D705" s="23"/>
    </row>
    <row r="706" spans="2:4" ht="14.25">
      <c r="B706" s="23"/>
      <c r="C706" s="24"/>
      <c r="D706" s="23"/>
    </row>
    <row r="707" spans="2:4" ht="14.25">
      <c r="B707" s="23"/>
      <c r="C707" s="24"/>
      <c r="D707" s="23"/>
    </row>
    <row r="708" spans="2:4" ht="14.25">
      <c r="B708" s="23"/>
      <c r="C708" s="24"/>
      <c r="D708" s="23"/>
    </row>
    <row r="709" spans="2:4" ht="14.25">
      <c r="B709" s="23"/>
      <c r="C709" s="24"/>
      <c r="D709" s="23"/>
    </row>
    <row r="710" spans="2:4" ht="14.25">
      <c r="B710" s="23"/>
      <c r="C710" s="24"/>
      <c r="D710" s="23"/>
    </row>
    <row r="711" spans="2:4" ht="14.25">
      <c r="B711" s="23"/>
      <c r="C711" s="24"/>
      <c r="D711" s="23"/>
    </row>
    <row r="712" spans="2:4" ht="14.25">
      <c r="B712" s="23"/>
      <c r="C712" s="24"/>
      <c r="D712" s="23"/>
    </row>
    <row r="713" spans="2:4" ht="14.25">
      <c r="B713" s="23"/>
      <c r="C713" s="24"/>
      <c r="D713" s="23"/>
    </row>
    <row r="714" spans="2:4" ht="14.25">
      <c r="B714" s="23"/>
      <c r="C714" s="24"/>
      <c r="D714" s="23"/>
    </row>
    <row r="715" spans="2:4" ht="14.25">
      <c r="B715" s="23"/>
      <c r="C715" s="24"/>
      <c r="D715" s="23"/>
    </row>
    <row r="716" spans="2:4" ht="14.25">
      <c r="B716" s="23"/>
      <c r="C716" s="24"/>
      <c r="D716" s="23"/>
    </row>
    <row r="717" spans="2:4" ht="14.25">
      <c r="B717" s="23"/>
      <c r="C717" s="24"/>
      <c r="D717" s="23"/>
    </row>
    <row r="718" spans="2:4" ht="14.25">
      <c r="B718" s="23"/>
      <c r="C718" s="24"/>
      <c r="D718" s="23"/>
    </row>
    <row r="719" spans="2:4" ht="14.25">
      <c r="B719" s="23"/>
      <c r="C719" s="24"/>
      <c r="D719" s="23"/>
    </row>
    <row r="720" spans="2:4" ht="14.25">
      <c r="B720" s="23"/>
      <c r="C720" s="24"/>
      <c r="D720" s="23"/>
    </row>
    <row r="721" spans="2:4" ht="14.25">
      <c r="B721" s="23"/>
      <c r="C721" s="24"/>
      <c r="D721" s="23"/>
    </row>
    <row r="722" spans="2:4" ht="14.25">
      <c r="B722" s="23"/>
      <c r="C722" s="24"/>
      <c r="D722" s="23"/>
    </row>
    <row r="723" spans="2:4" ht="14.25">
      <c r="B723" s="23"/>
      <c r="C723" s="24"/>
      <c r="D723" s="23"/>
    </row>
    <row r="724" spans="2:4" ht="14.25">
      <c r="B724" s="23"/>
      <c r="C724" s="24"/>
      <c r="D724" s="23"/>
    </row>
    <row r="725" spans="2:4" ht="14.25">
      <c r="B725" s="23"/>
      <c r="C725" s="24"/>
      <c r="D725" s="23"/>
    </row>
    <row r="726" spans="2:4" ht="14.25">
      <c r="B726" s="23"/>
      <c r="C726" s="24"/>
      <c r="D726" s="23"/>
    </row>
    <row r="727" spans="2:4" ht="14.25">
      <c r="B727" s="23"/>
      <c r="C727" s="24"/>
      <c r="D727" s="23"/>
    </row>
    <row r="728" spans="2:4" ht="14.25">
      <c r="B728" s="23"/>
      <c r="C728" s="24"/>
      <c r="D728" s="23"/>
    </row>
    <row r="729" spans="2:4" ht="14.25">
      <c r="B729" s="23"/>
      <c r="C729" s="24"/>
      <c r="D729" s="23"/>
    </row>
    <row r="730" spans="2:4" ht="14.25">
      <c r="B730" s="23"/>
      <c r="C730" s="24"/>
      <c r="D730" s="23"/>
    </row>
    <row r="731" spans="2:4" ht="14.25">
      <c r="B731" s="23"/>
      <c r="C731" s="24"/>
      <c r="D731" s="23"/>
    </row>
    <row r="732" spans="2:4" ht="14.25">
      <c r="B732" s="23"/>
      <c r="C732" s="24"/>
      <c r="D732" s="23"/>
    </row>
    <row r="733" spans="2:4" ht="14.25">
      <c r="B733" s="23"/>
      <c r="C733" s="24"/>
      <c r="D733" s="23"/>
    </row>
    <row r="734" spans="2:4" ht="14.25">
      <c r="B734" s="23"/>
      <c r="C734" s="24"/>
      <c r="D734" s="23"/>
    </row>
    <row r="735" spans="2:4" ht="14.25">
      <c r="B735" s="23"/>
      <c r="C735" s="24"/>
      <c r="D735" s="23"/>
    </row>
    <row r="736" spans="2:4" ht="14.25">
      <c r="B736" s="23"/>
      <c r="C736" s="24"/>
      <c r="D736" s="23"/>
    </row>
    <row r="737" spans="2:4" ht="14.25">
      <c r="B737" s="23"/>
      <c r="C737" s="24"/>
      <c r="D737" s="23"/>
    </row>
    <row r="738" spans="2:4" ht="14.25">
      <c r="B738" s="23"/>
      <c r="C738" s="24"/>
      <c r="D738" s="23"/>
    </row>
    <row r="739" spans="2:4" ht="14.25">
      <c r="B739" s="23"/>
      <c r="C739" s="24"/>
      <c r="D739" s="23"/>
    </row>
    <row r="740" spans="2:4" ht="14.25">
      <c r="B740" s="23"/>
      <c r="C740" s="24"/>
      <c r="D740" s="23"/>
    </row>
    <row r="741" spans="2:4" ht="14.25">
      <c r="B741" s="23"/>
      <c r="C741" s="24"/>
      <c r="D741" s="23"/>
    </row>
    <row r="742" spans="2:4" ht="14.25">
      <c r="B742" s="23"/>
      <c r="C742" s="24"/>
      <c r="D742" s="23"/>
    </row>
    <row r="743" spans="2:4" ht="14.25">
      <c r="B743" s="23"/>
      <c r="C743" s="24"/>
      <c r="D743" s="23"/>
    </row>
    <row r="744" spans="2:4" ht="14.25">
      <c r="B744" s="23"/>
      <c r="C744" s="24"/>
      <c r="D744" s="23"/>
    </row>
    <row r="745" spans="2:4" ht="14.25">
      <c r="B745" s="23"/>
      <c r="C745" s="24"/>
      <c r="D745" s="23"/>
    </row>
    <row r="746" spans="2:4" ht="14.25">
      <c r="B746" s="23"/>
      <c r="C746" s="24"/>
      <c r="D746" s="23"/>
    </row>
    <row r="747" spans="2:4" ht="14.25">
      <c r="B747" s="23"/>
      <c r="C747" s="24"/>
      <c r="D747" s="23"/>
    </row>
    <row r="748" spans="2:4" ht="14.25">
      <c r="B748" s="23"/>
      <c r="C748" s="24"/>
      <c r="D748" s="23"/>
    </row>
    <row r="749" spans="2:4" ht="14.25">
      <c r="B749" s="23"/>
      <c r="C749" s="24"/>
      <c r="D749" s="23"/>
    </row>
    <row r="750" spans="2:4" ht="14.25">
      <c r="B750" s="23"/>
      <c r="C750" s="24"/>
      <c r="D750" s="23"/>
    </row>
    <row r="751" spans="2:4" ht="14.25">
      <c r="B751" s="23"/>
      <c r="C751" s="24"/>
      <c r="D751" s="23"/>
    </row>
    <row r="752" spans="2:4" ht="14.25">
      <c r="B752" s="23"/>
      <c r="C752" s="24"/>
      <c r="D752" s="23"/>
    </row>
    <row r="753" spans="2:4" ht="14.25">
      <c r="B753" s="23"/>
      <c r="C753" s="24"/>
      <c r="D753" s="23"/>
    </row>
    <row r="754" spans="2:4" ht="14.25">
      <c r="B754" s="23"/>
      <c r="C754" s="24"/>
      <c r="D754" s="23"/>
    </row>
    <row r="755" spans="2:4" ht="14.25">
      <c r="B755" s="23"/>
      <c r="C755" s="24"/>
      <c r="D755" s="23"/>
    </row>
    <row r="756" spans="2:4" ht="14.25">
      <c r="B756" s="23"/>
      <c r="C756" s="24"/>
      <c r="D756" s="23"/>
    </row>
    <row r="757" spans="2:4" ht="14.25">
      <c r="B757" s="23"/>
      <c r="C757" s="24"/>
      <c r="D757" s="23"/>
    </row>
    <row r="758" spans="2:4" ht="14.25">
      <c r="B758" s="23"/>
      <c r="C758" s="24"/>
      <c r="D758" s="23"/>
    </row>
    <row r="759" spans="2:4" ht="14.25">
      <c r="B759" s="23"/>
      <c r="C759" s="24"/>
      <c r="D759" s="23"/>
    </row>
    <row r="760" spans="2:4" ht="14.25">
      <c r="B760" s="23"/>
      <c r="C760" s="24"/>
      <c r="D760" s="23"/>
    </row>
    <row r="761" spans="2:4" ht="14.25">
      <c r="B761" s="23"/>
      <c r="C761" s="24"/>
      <c r="D761" s="23"/>
    </row>
    <row r="762" spans="2:4" ht="14.25">
      <c r="B762" s="23"/>
      <c r="C762" s="24"/>
      <c r="D762" s="23"/>
    </row>
    <row r="763" spans="2:4" ht="14.25">
      <c r="B763" s="23"/>
      <c r="C763" s="24"/>
      <c r="D763" s="23"/>
    </row>
    <row r="764" spans="2:4" ht="14.25">
      <c r="B764" s="23"/>
      <c r="C764" s="24"/>
      <c r="D764" s="23"/>
    </row>
    <row r="765" spans="2:4" ht="14.25">
      <c r="B765" s="23"/>
      <c r="C765" s="24"/>
      <c r="D765" s="23"/>
    </row>
    <row r="766" spans="2:4" ht="14.25">
      <c r="B766" s="23"/>
      <c r="C766" s="24"/>
      <c r="D766" s="23"/>
    </row>
    <row r="767" spans="2:4" ht="14.25">
      <c r="B767" s="23"/>
      <c r="C767" s="24"/>
      <c r="D767" s="23"/>
    </row>
    <row r="768" spans="2:4" ht="14.25">
      <c r="B768" s="23"/>
      <c r="C768" s="24"/>
      <c r="D768" s="23"/>
    </row>
    <row r="769" spans="2:4" ht="14.25">
      <c r="B769" s="23"/>
      <c r="C769" s="24"/>
      <c r="D769" s="23"/>
    </row>
    <row r="770" spans="2:4" ht="14.25">
      <c r="B770" s="23"/>
      <c r="C770" s="24"/>
      <c r="D770" s="23"/>
    </row>
    <row r="771" spans="2:4" ht="14.25">
      <c r="B771" s="23"/>
      <c r="C771" s="24"/>
      <c r="D771" s="23"/>
    </row>
    <row r="772" spans="2:4" ht="14.25">
      <c r="B772" s="23"/>
      <c r="C772" s="24"/>
      <c r="D772" s="23"/>
    </row>
    <row r="773" spans="2:4" ht="14.25">
      <c r="B773" s="23"/>
      <c r="C773" s="24"/>
      <c r="D773" s="23"/>
    </row>
    <row r="774" spans="2:4" ht="14.25">
      <c r="B774" s="23"/>
      <c r="C774" s="24"/>
      <c r="D774" s="23"/>
    </row>
    <row r="775" spans="2:4" ht="14.25">
      <c r="B775" s="23"/>
      <c r="C775" s="24"/>
      <c r="D775" s="23"/>
    </row>
    <row r="776" spans="2:4" ht="14.25">
      <c r="B776" s="23"/>
      <c r="C776" s="24"/>
      <c r="D776" s="23"/>
    </row>
    <row r="777" spans="2:4" ht="14.25">
      <c r="B777" s="23"/>
      <c r="C777" s="24"/>
      <c r="D777" s="23"/>
    </row>
    <row r="778" spans="2:4" ht="14.25">
      <c r="B778" s="23"/>
      <c r="C778" s="24"/>
      <c r="D778" s="23"/>
    </row>
    <row r="779" spans="2:4" ht="14.25">
      <c r="B779" s="23"/>
      <c r="C779" s="24"/>
      <c r="D779" s="23"/>
    </row>
    <row r="780" spans="2:4" ht="14.25">
      <c r="B780" s="23"/>
      <c r="C780" s="24"/>
      <c r="D780" s="23"/>
    </row>
    <row r="781" spans="2:4" ht="14.25">
      <c r="B781" s="23"/>
      <c r="C781" s="24"/>
      <c r="D781" s="23"/>
    </row>
    <row r="782" spans="2:4" ht="14.25">
      <c r="B782" s="23"/>
      <c r="C782" s="24"/>
      <c r="D782" s="23"/>
    </row>
    <row r="783" spans="2:4" ht="14.25">
      <c r="B783" s="23"/>
      <c r="C783" s="24"/>
      <c r="D783" s="23"/>
    </row>
    <row r="784" spans="2:4" ht="14.25">
      <c r="B784" s="23"/>
      <c r="C784" s="24"/>
      <c r="D784" s="23"/>
    </row>
    <row r="785" spans="2:4" ht="14.25">
      <c r="B785" s="23"/>
      <c r="C785" s="24"/>
      <c r="D785" s="23"/>
    </row>
    <row r="786" spans="2:4" ht="14.25">
      <c r="B786" s="23"/>
      <c r="C786" s="24"/>
      <c r="D786" s="23"/>
    </row>
    <row r="787" spans="2:4" ht="14.25">
      <c r="B787" s="23"/>
      <c r="C787" s="24"/>
      <c r="D787" s="23"/>
    </row>
    <row r="788" spans="2:4" ht="14.25">
      <c r="B788" s="23"/>
      <c r="C788" s="24"/>
      <c r="D788" s="23"/>
    </row>
    <row r="789" spans="2:4" ht="14.25">
      <c r="B789" s="23"/>
      <c r="C789" s="24"/>
      <c r="D789" s="23"/>
    </row>
    <row r="790" spans="2:4" ht="14.25">
      <c r="B790" s="23"/>
      <c r="C790" s="24"/>
      <c r="D790" s="23"/>
    </row>
    <row r="791" spans="2:4" ht="14.25">
      <c r="B791" s="23"/>
      <c r="C791" s="24"/>
      <c r="D791" s="23"/>
    </row>
    <row r="792" spans="2:4" ht="14.25">
      <c r="B792" s="23"/>
      <c r="C792" s="24"/>
      <c r="D792" s="23"/>
    </row>
    <row r="793" spans="2:4" ht="14.25">
      <c r="B793" s="23"/>
      <c r="C793" s="24"/>
      <c r="D793" s="23"/>
    </row>
    <row r="794" spans="2:4" ht="14.25">
      <c r="B794" s="23"/>
      <c r="C794" s="24"/>
      <c r="D794" s="23"/>
    </row>
    <row r="795" spans="2:4" ht="14.25">
      <c r="B795" s="23"/>
      <c r="C795" s="24"/>
      <c r="D795" s="23"/>
    </row>
    <row r="796" spans="2:4" ht="14.25">
      <c r="B796" s="23"/>
      <c r="C796" s="24"/>
      <c r="D796" s="23"/>
    </row>
    <row r="797" spans="2:4" ht="14.25">
      <c r="B797" s="23"/>
      <c r="C797" s="24"/>
      <c r="D797" s="23"/>
    </row>
    <row r="798" spans="2:4" ht="14.25">
      <c r="B798" s="23"/>
      <c r="C798" s="24"/>
      <c r="D798" s="23"/>
    </row>
    <row r="799" spans="2:4" ht="14.25">
      <c r="B799" s="23"/>
      <c r="C799" s="24"/>
      <c r="D799" s="23"/>
    </row>
    <row r="800" spans="2:4" ht="14.25">
      <c r="B800" s="23"/>
      <c r="C800" s="24"/>
      <c r="D800" s="23"/>
    </row>
    <row r="801" spans="2:4" ht="14.25">
      <c r="B801" s="23"/>
      <c r="C801" s="24"/>
      <c r="D801" s="23"/>
    </row>
    <row r="802" spans="2:4" ht="14.25">
      <c r="B802" s="23"/>
      <c r="C802" s="24"/>
      <c r="D802" s="23"/>
    </row>
    <row r="803" spans="2:4" ht="14.25">
      <c r="B803" s="23"/>
      <c r="C803" s="24"/>
      <c r="D803" s="23"/>
    </row>
    <row r="804" spans="2:4" ht="14.25">
      <c r="B804" s="23"/>
      <c r="C804" s="24"/>
      <c r="D804" s="23"/>
    </row>
    <row r="805" spans="2:4" ht="14.25">
      <c r="B805" s="23"/>
      <c r="C805" s="24"/>
      <c r="D805" s="23"/>
    </row>
    <row r="806" spans="2:4" ht="14.25">
      <c r="B806" s="23"/>
      <c r="C806" s="24"/>
      <c r="D806" s="23"/>
    </row>
    <row r="807" spans="2:4" ht="14.25">
      <c r="B807" s="23"/>
      <c r="C807" s="24"/>
      <c r="D807" s="23"/>
    </row>
    <row r="808" spans="2:4" ht="14.25">
      <c r="B808" s="23"/>
      <c r="C808" s="24"/>
      <c r="D808" s="23"/>
    </row>
    <row r="809" spans="2:4" ht="14.25">
      <c r="B809" s="23"/>
      <c r="C809" s="24"/>
      <c r="D809" s="23"/>
    </row>
    <row r="810" spans="2:4" ht="14.25">
      <c r="B810" s="23"/>
      <c r="C810" s="24"/>
      <c r="D810" s="23"/>
    </row>
    <row r="811" spans="2:4" ht="14.25">
      <c r="B811" s="23"/>
      <c r="C811" s="24"/>
      <c r="D811" s="23"/>
    </row>
    <row r="812" spans="2:4" ht="14.25">
      <c r="B812" s="23"/>
      <c r="C812" s="24"/>
      <c r="D812" s="23"/>
    </row>
    <row r="813" spans="2:4" ht="14.25">
      <c r="B813" s="23"/>
      <c r="C813" s="24"/>
      <c r="D813" s="23"/>
    </row>
    <row r="814" spans="2:4" ht="14.25">
      <c r="B814" s="23"/>
      <c r="C814" s="24"/>
      <c r="D814" s="23"/>
    </row>
    <row r="815" spans="2:4" ht="14.25">
      <c r="B815" s="23"/>
      <c r="C815" s="24"/>
      <c r="D815" s="23"/>
    </row>
    <row r="816" spans="2:4" ht="14.25">
      <c r="B816" s="23"/>
      <c r="C816" s="24"/>
      <c r="D816" s="23"/>
    </row>
    <row r="817" spans="2:4" ht="14.25">
      <c r="B817" s="23"/>
      <c r="C817" s="24"/>
      <c r="D817" s="23"/>
    </row>
    <row r="818" spans="2:4" ht="14.25">
      <c r="B818" s="23"/>
      <c r="C818" s="24"/>
      <c r="D818" s="23"/>
    </row>
    <row r="819" spans="2:4" ht="14.25">
      <c r="B819" s="23"/>
      <c r="C819" s="24"/>
      <c r="D819" s="23"/>
    </row>
    <row r="820" spans="2:4" ht="14.25">
      <c r="B820" s="23"/>
      <c r="C820" s="24"/>
      <c r="D820" s="23"/>
    </row>
    <row r="821" spans="2:4" ht="14.25">
      <c r="B821" s="23"/>
      <c r="C821" s="24"/>
      <c r="D821" s="23"/>
    </row>
    <row r="822" spans="2:4" ht="14.25">
      <c r="B822" s="23"/>
      <c r="C822" s="24"/>
      <c r="D822" s="23"/>
    </row>
    <row r="823" spans="2:4" ht="14.25">
      <c r="B823" s="23"/>
      <c r="C823" s="24"/>
      <c r="D823" s="23"/>
    </row>
    <row r="824" spans="2:4" ht="14.25">
      <c r="B824" s="23"/>
      <c r="C824" s="24"/>
      <c r="D824" s="23"/>
    </row>
    <row r="825" spans="2:4" ht="14.25">
      <c r="B825" s="23"/>
      <c r="C825" s="24"/>
      <c r="D825" s="23"/>
    </row>
    <row r="826" spans="2:4" ht="14.25">
      <c r="B826" s="23"/>
      <c r="C826" s="24"/>
      <c r="D826" s="23"/>
    </row>
    <row r="827" spans="2:4" ht="14.25">
      <c r="B827" s="23"/>
      <c r="C827" s="24"/>
      <c r="D827" s="23"/>
    </row>
    <row r="828" spans="2:4" ht="14.25">
      <c r="B828" s="23"/>
      <c r="C828" s="24"/>
      <c r="D828" s="23"/>
    </row>
    <row r="829" spans="2:4" ht="14.25">
      <c r="B829" s="23"/>
      <c r="C829" s="24"/>
      <c r="D829" s="23"/>
    </row>
    <row r="830" spans="2:4" ht="14.25">
      <c r="B830" s="23"/>
      <c r="C830" s="24"/>
      <c r="D830" s="23"/>
    </row>
    <row r="831" spans="2:4" ht="14.25">
      <c r="B831" s="23"/>
      <c r="C831" s="24"/>
      <c r="D831" s="23"/>
    </row>
    <row r="832" spans="2:4" ht="14.25">
      <c r="B832" s="23"/>
      <c r="C832" s="24"/>
      <c r="D832" s="23"/>
    </row>
    <row r="833" spans="2:4" ht="14.25">
      <c r="B833" s="23"/>
      <c r="C833" s="24"/>
      <c r="D833" s="23"/>
    </row>
    <row r="834" spans="2:4" ht="14.25">
      <c r="B834" s="23"/>
      <c r="C834" s="24"/>
      <c r="D834" s="23"/>
    </row>
    <row r="835" spans="2:4" ht="14.25">
      <c r="B835" s="23"/>
      <c r="C835" s="24"/>
      <c r="D835" s="23"/>
    </row>
    <row r="836" spans="2:4" ht="14.25">
      <c r="B836" s="23"/>
      <c r="C836" s="24"/>
      <c r="D836" s="23"/>
    </row>
    <row r="837" spans="2:4" ht="14.25">
      <c r="B837" s="23"/>
      <c r="C837" s="24"/>
      <c r="D837" s="23"/>
    </row>
    <row r="838" spans="2:4" ht="14.25">
      <c r="B838" s="23"/>
      <c r="C838" s="24"/>
      <c r="D838" s="23"/>
    </row>
    <row r="839" spans="2:4" ht="14.25">
      <c r="B839" s="23"/>
      <c r="C839" s="24"/>
      <c r="D839" s="23"/>
    </row>
    <row r="840" spans="2:4" ht="14.25">
      <c r="B840" s="23"/>
      <c r="C840" s="24"/>
      <c r="D840" s="23"/>
    </row>
    <row r="841" spans="2:4" ht="14.25">
      <c r="B841" s="23"/>
      <c r="C841" s="24"/>
      <c r="D841" s="23"/>
    </row>
    <row r="842" spans="2:4" ht="14.25">
      <c r="B842" s="23"/>
      <c r="C842" s="24"/>
      <c r="D842" s="23"/>
    </row>
    <row r="843" spans="2:4" ht="14.25">
      <c r="B843" s="23"/>
      <c r="C843" s="24"/>
      <c r="D843" s="23"/>
    </row>
    <row r="844" spans="2:4" ht="14.25">
      <c r="B844" s="23"/>
      <c r="C844" s="24"/>
      <c r="D844" s="23"/>
    </row>
    <row r="845" spans="2:4" ht="14.25">
      <c r="B845" s="23"/>
      <c r="C845" s="24"/>
      <c r="D845" s="23"/>
    </row>
    <row r="846" spans="2:4" ht="14.25">
      <c r="B846" s="23"/>
      <c r="C846" s="24"/>
      <c r="D846" s="23"/>
    </row>
    <row r="847" spans="2:4" ht="14.25">
      <c r="B847" s="23"/>
      <c r="C847" s="24"/>
      <c r="D847" s="23"/>
    </row>
    <row r="848" spans="2:4" ht="14.25">
      <c r="B848" s="23"/>
      <c r="C848" s="24"/>
      <c r="D848" s="23"/>
    </row>
    <row r="849" spans="2:4" ht="14.25">
      <c r="B849" s="23"/>
      <c r="C849" s="24"/>
      <c r="D849" s="23"/>
    </row>
    <row r="850" spans="2:4" ht="14.25">
      <c r="B850" s="23"/>
      <c r="C850" s="24"/>
      <c r="D850" s="23"/>
    </row>
    <row r="851" spans="2:4" ht="14.25">
      <c r="B851" s="23"/>
      <c r="C851" s="24"/>
      <c r="D851" s="23"/>
    </row>
    <row r="852" spans="2:4" ht="14.25">
      <c r="B852" s="23"/>
      <c r="C852" s="24"/>
      <c r="D852" s="23"/>
    </row>
    <row r="853" spans="2:4" ht="14.25">
      <c r="B853" s="23"/>
      <c r="C853" s="24"/>
      <c r="D853" s="23"/>
    </row>
    <row r="854" spans="2:4" ht="14.25">
      <c r="B854" s="23"/>
      <c r="C854" s="24"/>
      <c r="D854" s="23"/>
    </row>
    <row r="855" spans="2:4" ht="14.25">
      <c r="B855" s="23"/>
      <c r="C855" s="24"/>
      <c r="D855" s="23"/>
    </row>
    <row r="856" spans="2:4" ht="14.25">
      <c r="B856" s="23"/>
      <c r="C856" s="24"/>
      <c r="D856" s="23"/>
    </row>
    <row r="857" spans="2:4" ht="14.25">
      <c r="B857" s="23"/>
      <c r="C857" s="24"/>
      <c r="D857" s="23"/>
    </row>
    <row r="858" spans="2:4" ht="14.25">
      <c r="B858" s="23"/>
      <c r="C858" s="24"/>
      <c r="D858" s="23"/>
    </row>
    <row r="859" spans="2:4" ht="14.25">
      <c r="B859" s="23"/>
      <c r="C859" s="24"/>
      <c r="D859" s="23"/>
    </row>
    <row r="860" spans="2:4" ht="14.25">
      <c r="B860" s="23"/>
      <c r="C860" s="24"/>
      <c r="D860" s="23"/>
    </row>
    <row r="861" spans="2:4" ht="14.25">
      <c r="B861" s="23"/>
      <c r="C861" s="24"/>
      <c r="D861" s="23"/>
    </row>
    <row r="862" spans="2:4" ht="14.25">
      <c r="B862" s="23"/>
      <c r="C862" s="24"/>
      <c r="D862" s="23"/>
    </row>
    <row r="863" spans="2:4" ht="14.25">
      <c r="B863" s="23"/>
      <c r="C863" s="24"/>
      <c r="D863" s="23"/>
    </row>
    <row r="864" spans="2:4" ht="14.25">
      <c r="B864" s="23"/>
      <c r="C864" s="24"/>
      <c r="D864" s="23"/>
    </row>
    <row r="865" spans="2:4" ht="14.25">
      <c r="B865" s="23"/>
      <c r="C865" s="24"/>
      <c r="D865" s="23"/>
    </row>
    <row r="866" spans="2:4" ht="14.25">
      <c r="B866" s="23"/>
      <c r="C866" s="24"/>
      <c r="D866" s="23"/>
    </row>
    <row r="867" spans="2:4" ht="14.25">
      <c r="B867" s="23"/>
      <c r="C867" s="24"/>
      <c r="D867" s="23"/>
    </row>
    <row r="868" spans="2:4" ht="14.25">
      <c r="B868" s="23"/>
      <c r="C868" s="24"/>
      <c r="D868" s="23"/>
    </row>
    <row r="869" spans="2:4" ht="14.25">
      <c r="B869" s="23"/>
      <c r="C869" s="24"/>
      <c r="D869" s="23"/>
    </row>
    <row r="870" spans="2:4" ht="14.25">
      <c r="B870" s="23"/>
      <c r="C870" s="24"/>
      <c r="D870" s="23"/>
    </row>
    <row r="871" spans="2:4" ht="14.25">
      <c r="B871" s="23"/>
      <c r="C871" s="24"/>
      <c r="D871" s="23"/>
    </row>
    <row r="872" spans="2:4" ht="14.25">
      <c r="B872" s="23"/>
      <c r="C872" s="24"/>
      <c r="D872" s="23"/>
    </row>
    <row r="873" spans="2:4" ht="14.25">
      <c r="B873" s="23"/>
      <c r="C873" s="24"/>
      <c r="D873" s="23"/>
    </row>
    <row r="874" spans="2:4" ht="14.25">
      <c r="B874" s="23"/>
      <c r="C874" s="24"/>
      <c r="D874" s="23"/>
    </row>
    <row r="875" spans="2:4" ht="14.25">
      <c r="B875" s="23"/>
      <c r="C875" s="24"/>
      <c r="D875" s="23"/>
    </row>
    <row r="876" spans="2:4" ht="14.25">
      <c r="B876" s="23"/>
      <c r="C876" s="24"/>
      <c r="D876" s="23"/>
    </row>
    <row r="877" spans="2:4" ht="14.25">
      <c r="B877" s="23"/>
      <c r="C877" s="24"/>
      <c r="D877" s="23"/>
    </row>
    <row r="878" spans="2:4" ht="14.25">
      <c r="B878" s="23"/>
      <c r="C878" s="24"/>
      <c r="D878" s="23"/>
    </row>
    <row r="879" spans="2:4" ht="14.25">
      <c r="B879" s="23"/>
      <c r="C879" s="24"/>
      <c r="D879" s="23"/>
    </row>
    <row r="880" spans="2:4" ht="14.25">
      <c r="B880" s="23"/>
      <c r="C880" s="24"/>
      <c r="D880" s="23"/>
    </row>
    <row r="881" spans="2:4" ht="14.25">
      <c r="B881" s="23"/>
      <c r="C881" s="24"/>
      <c r="D881" s="23"/>
    </row>
    <row r="882" spans="2:4" ht="14.25">
      <c r="B882" s="23"/>
      <c r="C882" s="24"/>
      <c r="D882" s="23"/>
    </row>
    <row r="883" spans="2:4" ht="14.25">
      <c r="B883" s="23"/>
      <c r="C883" s="24"/>
      <c r="D883" s="23"/>
    </row>
    <row r="884" spans="2:4" ht="14.25">
      <c r="B884" s="23"/>
      <c r="C884" s="24"/>
      <c r="D884" s="23"/>
    </row>
    <row r="885" spans="2:4" ht="14.25">
      <c r="B885" s="23"/>
      <c r="C885" s="24"/>
      <c r="D885" s="23"/>
    </row>
    <row r="886" spans="2:4" ht="14.25">
      <c r="B886" s="23"/>
      <c r="C886" s="24"/>
      <c r="D886" s="23"/>
    </row>
    <row r="887" spans="2:4" ht="14.25">
      <c r="B887" s="23"/>
      <c r="C887" s="24"/>
      <c r="D887" s="23"/>
    </row>
    <row r="888" spans="2:4" ht="14.25">
      <c r="B888" s="23"/>
      <c r="C888" s="24"/>
      <c r="D888" s="23"/>
    </row>
    <row r="889" spans="2:4" ht="14.25">
      <c r="B889" s="23"/>
      <c r="C889" s="24"/>
      <c r="D889" s="23"/>
    </row>
    <row r="890" spans="2:4" ht="14.25">
      <c r="B890" s="23"/>
      <c r="C890" s="24"/>
      <c r="D890" s="23"/>
    </row>
    <row r="891" spans="2:4" ht="14.25">
      <c r="B891" s="23"/>
      <c r="C891" s="24"/>
      <c r="D891" s="23"/>
    </row>
    <row r="892" spans="2:4" ht="14.25">
      <c r="B892" s="23"/>
      <c r="C892" s="24"/>
      <c r="D892" s="23"/>
    </row>
    <row r="893" spans="2:4" ht="14.25">
      <c r="B893" s="23"/>
      <c r="C893" s="24"/>
      <c r="D893" s="23"/>
    </row>
    <row r="894" spans="2:4" ht="14.25">
      <c r="B894" s="23"/>
      <c r="C894" s="24"/>
      <c r="D894" s="23"/>
    </row>
    <row r="895" spans="2:4" ht="14.25">
      <c r="B895" s="23"/>
      <c r="C895" s="24"/>
      <c r="D895" s="23"/>
    </row>
    <row r="896" spans="2:4" ht="14.25">
      <c r="B896" s="23"/>
      <c r="C896" s="24"/>
      <c r="D896" s="23"/>
    </row>
    <row r="897" spans="2:4" ht="14.25">
      <c r="B897" s="23"/>
      <c r="C897" s="24"/>
      <c r="D897" s="23"/>
    </row>
    <row r="898" spans="2:4" ht="14.25">
      <c r="B898" s="23"/>
      <c r="C898" s="24"/>
      <c r="D898" s="23"/>
    </row>
    <row r="899" spans="2:4" ht="14.25">
      <c r="B899" s="23"/>
      <c r="C899" s="24"/>
      <c r="D899" s="23"/>
    </row>
    <row r="900" spans="2:4" ht="14.25">
      <c r="B900" s="23"/>
      <c r="C900" s="24"/>
      <c r="D900" s="23"/>
    </row>
    <row r="901" spans="2:4" ht="14.25">
      <c r="B901" s="23"/>
      <c r="C901" s="24"/>
      <c r="D901" s="23"/>
    </row>
    <row r="902" spans="2:4" ht="14.25">
      <c r="B902" s="23"/>
      <c r="C902" s="24"/>
      <c r="D902" s="23"/>
    </row>
    <row r="903" spans="2:4" ht="14.25">
      <c r="B903" s="23"/>
      <c r="C903" s="24"/>
      <c r="D903" s="23"/>
    </row>
    <row r="904" spans="2:4" ht="14.25">
      <c r="B904" s="23"/>
      <c r="C904" s="24"/>
      <c r="D904" s="23"/>
    </row>
    <row r="905" spans="2:4" ht="14.25">
      <c r="B905" s="23"/>
      <c r="C905" s="24"/>
      <c r="D905" s="23"/>
    </row>
    <row r="906" spans="2:4" ht="14.25">
      <c r="B906" s="23"/>
      <c r="C906" s="24"/>
      <c r="D906" s="23"/>
    </row>
    <row r="907" spans="2:4" ht="14.25">
      <c r="B907" s="23"/>
      <c r="C907" s="24"/>
      <c r="D907" s="23"/>
    </row>
    <row r="908" spans="2:4" ht="14.25">
      <c r="B908" s="23"/>
      <c r="C908" s="24"/>
      <c r="D908" s="23"/>
    </row>
    <row r="909" spans="2:4" ht="14.25">
      <c r="B909" s="23"/>
      <c r="C909" s="24"/>
      <c r="D909" s="23"/>
    </row>
    <row r="910" spans="2:4" ht="14.25">
      <c r="B910" s="23"/>
      <c r="C910" s="24"/>
      <c r="D910" s="23"/>
    </row>
  </sheetData>
  <mergeCells count="4">
    <mergeCell ref="B1:C1"/>
    <mergeCell ref="A2:A9"/>
    <mergeCell ref="A10:A14"/>
    <mergeCell ref="E18:F18"/>
  </mergeCells>
  <conditionalFormatting sqref="B2:F15">
    <cfRule type="expression" dxfId="8" priority="1" stopIfTrue="1">
      <formula>MOD(ROW(),2)=0</formula>
    </cfRule>
  </conditionalFormatting>
  <conditionalFormatting sqref="E18">
    <cfRule type="expression" dxfId="7" priority="4" stopIfTrue="1">
      <formula>MOD(ROW(),2)=0</formula>
    </cfRule>
  </conditionalFormatting>
  <conditionalFormatting sqref="E16:F17">
    <cfRule type="expression" dxfId="6" priority="3" stopIfTrue="1">
      <formula>MOD(ROW(),2)=0</formula>
    </cfRule>
  </conditionalFormatting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48"/>
  <sheetViews>
    <sheetView workbookViewId="0"/>
  </sheetViews>
  <sheetFormatPr defaultColWidth="9.140625" defaultRowHeight="13.5"/>
  <cols>
    <col min="1" max="2" width="9.140625" style="5" customWidth="1"/>
    <col min="3" max="3" width="45.28515625" style="30" customWidth="1"/>
    <col min="4" max="4" width="19.28515625" style="5" customWidth="1"/>
    <col min="5" max="5" width="9.140625" style="5" customWidth="1"/>
    <col min="6" max="6" width="8.28515625" style="5" customWidth="1"/>
    <col min="7" max="7" width="15.28515625" style="5" bestFit="1" customWidth="1"/>
    <col min="8" max="17" width="13" style="5" customWidth="1"/>
    <col min="18" max="18" width="9.140625" style="5" customWidth="1"/>
    <col min="19" max="16384" width="9.140625" style="5"/>
  </cols>
  <sheetData>
    <row r="1" spans="1:17" ht="14.25" thickBot="1"/>
    <row r="2" spans="1:17" ht="15.75" customHeight="1" thickBot="1">
      <c r="C2" s="1393" t="s">
        <v>30</v>
      </c>
      <c r="D2" s="1393"/>
      <c r="E2" s="1393"/>
      <c r="F2" s="1393"/>
      <c r="G2" s="1393"/>
      <c r="H2" s="1393"/>
      <c r="I2" s="1393"/>
      <c r="K2" s="1394" t="s">
        <v>31</v>
      </c>
      <c r="L2" s="1394"/>
      <c r="M2" s="1394"/>
      <c r="N2" s="1394"/>
      <c r="O2" s="1394"/>
      <c r="P2" s="1394"/>
      <c r="Q2" s="1394"/>
    </row>
    <row r="3" spans="1:17" ht="18" customHeight="1" thickBot="1">
      <c r="C3" s="31" t="s">
        <v>32</v>
      </c>
      <c r="D3" s="1395" t="s">
        <v>33</v>
      </c>
      <c r="E3" s="1395"/>
      <c r="F3" s="1395"/>
      <c r="G3" s="1395"/>
      <c r="H3" s="1395"/>
      <c r="I3" s="1395"/>
      <c r="K3" s="1385" t="s">
        <v>34</v>
      </c>
      <c r="L3" s="1385" t="s">
        <v>35</v>
      </c>
      <c r="M3" s="1385" t="s">
        <v>36</v>
      </c>
      <c r="N3" s="1385" t="s">
        <v>37</v>
      </c>
      <c r="O3" s="1385" t="s">
        <v>38</v>
      </c>
      <c r="P3" s="1385" t="s">
        <v>39</v>
      </c>
      <c r="Q3" s="1385" t="s">
        <v>40</v>
      </c>
    </row>
    <row r="4" spans="1:17" ht="18" customHeight="1" thickBot="1">
      <c r="C4" s="32" t="s">
        <v>41</v>
      </c>
      <c r="D4" s="1389" t="s">
        <v>42</v>
      </c>
      <c r="E4" s="1389"/>
      <c r="F4" s="1389"/>
      <c r="G4" s="1389"/>
      <c r="H4" s="1389"/>
      <c r="I4" s="1389"/>
      <c r="K4" s="1385"/>
      <c r="L4" s="1385"/>
      <c r="M4" s="1385"/>
      <c r="N4" s="1385"/>
      <c r="O4" s="1385"/>
      <c r="P4" s="1385"/>
      <c r="Q4" s="1385"/>
    </row>
    <row r="5" spans="1:17" ht="18" customHeight="1" thickBot="1">
      <c r="C5" s="31" t="s">
        <v>43</v>
      </c>
      <c r="D5" s="1390" t="s">
        <v>44</v>
      </c>
      <c r="E5" s="1390"/>
      <c r="F5" s="1390"/>
      <c r="G5" s="1390"/>
      <c r="H5" s="1390"/>
      <c r="I5" s="1390"/>
      <c r="K5" s="33" t="str">
        <f>IF(H15="","",H15)</f>
        <v/>
      </c>
      <c r="L5" s="33" t="e">
        <f>I53</f>
        <v>#REF!</v>
      </c>
      <c r="M5" s="34">
        <f>E54</f>
        <v>98.5</v>
      </c>
      <c r="N5" s="35">
        <f>F54</f>
        <v>62</v>
      </c>
      <c r="O5" s="36" t="e">
        <f>M53</f>
        <v>#REF!</v>
      </c>
      <c r="P5" s="34">
        <f>SUMIF(N15:N53,"&lt;&gt;0")+SUMIFS(F15:F53,N15:N53,"")</f>
        <v>62</v>
      </c>
      <c r="Q5" s="37" t="s">
        <v>45</v>
      </c>
    </row>
    <row r="6" spans="1:17" ht="18" customHeight="1" thickBot="1">
      <c r="C6" s="32" t="s">
        <v>46</v>
      </c>
      <c r="D6" s="1389" t="s">
        <v>47</v>
      </c>
      <c r="E6" s="1389"/>
      <c r="F6" s="1389"/>
      <c r="G6" s="1389"/>
      <c r="H6" s="1389"/>
      <c r="I6" s="1389"/>
    </row>
    <row r="7" spans="1:17" ht="18" customHeight="1" thickBot="1">
      <c r="C7" s="31" t="s">
        <v>48</v>
      </c>
      <c r="D7" s="1391" t="s">
        <v>33</v>
      </c>
      <c r="E7" s="1391"/>
      <c r="F7" s="1391"/>
      <c r="G7" s="1391"/>
      <c r="H7" s="1391"/>
      <c r="I7" s="1391"/>
    </row>
    <row r="8" spans="1:17" ht="18" customHeight="1" thickBot="1">
      <c r="C8" s="32" t="s">
        <v>49</v>
      </c>
      <c r="D8" s="1392" t="s">
        <v>33</v>
      </c>
      <c r="E8" s="1392"/>
      <c r="F8" s="1392"/>
      <c r="G8" s="1392"/>
      <c r="H8" s="1392"/>
      <c r="I8" s="1392"/>
    </row>
    <row r="9" spans="1:17" ht="18" customHeight="1" thickBot="1">
      <c r="C9" s="31" t="s">
        <v>50</v>
      </c>
      <c r="D9" s="1391" t="s">
        <v>33</v>
      </c>
      <c r="E9" s="1391"/>
      <c r="F9" s="1391"/>
      <c r="G9" s="1391"/>
      <c r="H9" s="1391"/>
      <c r="I9" s="1391"/>
    </row>
    <row r="10" spans="1:17" ht="14.25" thickBot="1">
      <c r="C10" s="38" t="s">
        <v>51</v>
      </c>
    </row>
    <row r="11" spans="1:17" ht="14.25" thickBot="1">
      <c r="C11" s="1384">
        <f>SUM(Q15:Q119)/SUM(E15:E119)</f>
        <v>0</v>
      </c>
      <c r="D11" s="1384"/>
      <c r="E11" s="1384"/>
      <c r="F11" s="1384"/>
      <c r="G11" s="1384"/>
      <c r="H11" s="1384"/>
      <c r="I11" s="1384"/>
    </row>
    <row r="12" spans="1:17" ht="14.25" thickBot="1">
      <c r="C12" s="39" t="s">
        <v>52</v>
      </c>
    </row>
    <row r="13" spans="1:17" ht="14.25" customHeight="1" thickBot="1">
      <c r="A13" s="40"/>
      <c r="B13" s="41"/>
      <c r="C13" s="42"/>
      <c r="D13" s="43"/>
      <c r="E13" s="1385" t="s">
        <v>53</v>
      </c>
      <c r="F13" s="1386" t="s">
        <v>54</v>
      </c>
      <c r="G13" s="1386"/>
      <c r="H13" s="1387" t="s">
        <v>55</v>
      </c>
      <c r="I13" s="1387"/>
      <c r="J13" s="1387"/>
      <c r="K13" s="1387"/>
      <c r="L13" s="1387" t="s">
        <v>56</v>
      </c>
      <c r="M13" s="1387"/>
      <c r="N13" s="1387"/>
      <c r="O13" s="1387" t="s">
        <v>57</v>
      </c>
      <c r="P13" s="1387"/>
      <c r="Q13" s="1387"/>
    </row>
    <row r="14" spans="1:17" ht="51.75" thickBot="1">
      <c r="A14" s="45" t="s">
        <v>0</v>
      </c>
      <c r="B14" s="1388" t="s">
        <v>1</v>
      </c>
      <c r="C14" s="1388"/>
      <c r="D14" s="46" t="s">
        <v>2</v>
      </c>
      <c r="E14" s="1385"/>
      <c r="F14" s="47" t="s">
        <v>58</v>
      </c>
      <c r="G14" s="48" t="s">
        <v>59</v>
      </c>
      <c r="H14" s="49" t="s">
        <v>60</v>
      </c>
      <c r="I14" s="44" t="s">
        <v>61</v>
      </c>
      <c r="J14" s="50" t="s">
        <v>62</v>
      </c>
      <c r="K14" s="3" t="s">
        <v>63</v>
      </c>
      <c r="L14" s="44" t="s">
        <v>60</v>
      </c>
      <c r="M14" s="44" t="s">
        <v>61</v>
      </c>
      <c r="N14" s="51" t="s">
        <v>64</v>
      </c>
      <c r="O14" s="50" t="s">
        <v>65</v>
      </c>
      <c r="P14" s="52" t="s">
        <v>66</v>
      </c>
      <c r="Q14" s="44" t="s">
        <v>58</v>
      </c>
    </row>
    <row r="15" spans="1:17" ht="17.100000000000001" customHeight="1" thickBot="1">
      <c r="A15" s="1380" t="s">
        <v>67</v>
      </c>
      <c r="B15" s="53">
        <v>1</v>
      </c>
      <c r="C15" s="54" t="s">
        <v>68</v>
      </c>
      <c r="D15" s="55" t="s">
        <v>69</v>
      </c>
      <c r="E15" s="56">
        <v>2</v>
      </c>
      <c r="F15" s="57">
        <v>2</v>
      </c>
      <c r="G15" s="58" t="str">
        <f>I15</f>
        <v/>
      </c>
      <c r="H15" s="59"/>
      <c r="I15" s="60" t="s">
        <v>45</v>
      </c>
      <c r="J15" s="60"/>
      <c r="K15" s="61" t="s">
        <v>45</v>
      </c>
      <c r="L15" s="60" t="str">
        <f>IF(H15="",G15,H15)</f>
        <v/>
      </c>
      <c r="M15" s="60" t="e">
        <v>#VALUE!</v>
      </c>
      <c r="N15" s="62" t="s">
        <v>45</v>
      </c>
      <c r="O15" s="61" t="str">
        <f t="shared" ref="O15:O53" si="0">IF(J15&lt;&gt;0,"Sim","Não")</f>
        <v>Não</v>
      </c>
      <c r="P15" s="63">
        <f t="shared" ref="P15:P53" si="1">IF(O15="Sim",100%,IF(O15="Não",0%,""))</f>
        <v>0</v>
      </c>
      <c r="Q15" s="64">
        <f t="shared" ref="Q15:Q53" si="2">E15*P15</f>
        <v>0</v>
      </c>
    </row>
    <row r="16" spans="1:17" ht="17.100000000000001" customHeight="1" thickBot="1">
      <c r="A16" s="1380"/>
      <c r="B16" s="11">
        <f t="shared" ref="B16:B35" si="3">B15+1</f>
        <v>2</v>
      </c>
      <c r="C16" s="7" t="s">
        <v>70</v>
      </c>
      <c r="D16" s="8" t="s">
        <v>71</v>
      </c>
      <c r="E16" s="12">
        <v>0.5</v>
      </c>
      <c r="F16" s="13">
        <v>0.5</v>
      </c>
      <c r="G16" s="65" t="s">
        <v>45</v>
      </c>
      <c r="H16" s="66" t="str">
        <f t="shared" ref="H16:H35" si="4">IF(I15="","",I15)</f>
        <v/>
      </c>
      <c r="I16" s="67" t="s">
        <v>45</v>
      </c>
      <c r="J16" s="67"/>
      <c r="K16" s="68" t="s">
        <v>45</v>
      </c>
      <c r="L16" s="67" t="e">
        <f t="shared" ref="L16:L35" si="5">IF(M15="",H16,M15)</f>
        <v>#VALUE!</v>
      </c>
      <c r="M16" s="60" t="e">
        <v>#VALUE!</v>
      </c>
      <c r="N16" s="69" t="s">
        <v>45</v>
      </c>
      <c r="O16" s="68" t="str">
        <f t="shared" si="0"/>
        <v>Não</v>
      </c>
      <c r="P16" s="70">
        <f t="shared" si="1"/>
        <v>0</v>
      </c>
      <c r="Q16" s="71">
        <f t="shared" si="2"/>
        <v>0</v>
      </c>
    </row>
    <row r="17" spans="1:17" ht="17.100000000000001" customHeight="1" thickBot="1">
      <c r="A17" s="1380"/>
      <c r="B17" s="11">
        <f t="shared" si="3"/>
        <v>3</v>
      </c>
      <c r="C17" s="7" t="s">
        <v>72</v>
      </c>
      <c r="D17" s="72" t="s">
        <v>73</v>
      </c>
      <c r="E17" s="12">
        <v>0.5</v>
      </c>
      <c r="F17" s="13">
        <v>0.5</v>
      </c>
      <c r="G17" s="65" t="s">
        <v>45</v>
      </c>
      <c r="H17" s="66" t="str">
        <f t="shared" si="4"/>
        <v/>
      </c>
      <c r="I17" s="67" t="s">
        <v>45</v>
      </c>
      <c r="J17" s="67"/>
      <c r="K17" s="68" t="s">
        <v>45</v>
      </c>
      <c r="L17" s="67" t="e">
        <f t="shared" si="5"/>
        <v>#VALUE!</v>
      </c>
      <c r="M17" s="60" t="e">
        <v>#VALUE!</v>
      </c>
      <c r="N17" s="69" t="s">
        <v>45</v>
      </c>
      <c r="O17" s="68" t="str">
        <f t="shared" si="0"/>
        <v>Não</v>
      </c>
      <c r="P17" s="70">
        <f t="shared" si="1"/>
        <v>0</v>
      </c>
      <c r="Q17" s="71">
        <f t="shared" si="2"/>
        <v>0</v>
      </c>
    </row>
    <row r="18" spans="1:17" ht="17.100000000000001" customHeight="1" thickBot="1">
      <c r="A18" s="1380"/>
      <c r="B18" s="11">
        <f t="shared" si="3"/>
        <v>4</v>
      </c>
      <c r="C18" s="7" t="s">
        <v>74</v>
      </c>
      <c r="D18" s="8" t="s">
        <v>75</v>
      </c>
      <c r="E18" s="12">
        <v>0.5</v>
      </c>
      <c r="F18" s="13">
        <v>0.5</v>
      </c>
      <c r="G18" s="65" t="s">
        <v>45</v>
      </c>
      <c r="H18" s="66" t="str">
        <f t="shared" si="4"/>
        <v/>
      </c>
      <c r="I18" s="67" t="s">
        <v>45</v>
      </c>
      <c r="J18" s="67"/>
      <c r="K18" s="68" t="s">
        <v>45</v>
      </c>
      <c r="L18" s="67" t="e">
        <f t="shared" si="5"/>
        <v>#VALUE!</v>
      </c>
      <c r="M18" s="60" t="e">
        <v>#VALUE!</v>
      </c>
      <c r="N18" s="69" t="s">
        <v>45</v>
      </c>
      <c r="O18" s="68" t="str">
        <f t="shared" si="0"/>
        <v>Não</v>
      </c>
      <c r="P18" s="70">
        <f t="shared" si="1"/>
        <v>0</v>
      </c>
      <c r="Q18" s="71">
        <f t="shared" si="2"/>
        <v>0</v>
      </c>
    </row>
    <row r="19" spans="1:17" ht="17.100000000000001" customHeight="1" thickBot="1">
      <c r="A19" s="1380"/>
      <c r="B19" s="11">
        <f t="shared" si="3"/>
        <v>5</v>
      </c>
      <c r="C19" s="7" t="s">
        <v>76</v>
      </c>
      <c r="D19" s="8" t="s">
        <v>77</v>
      </c>
      <c r="E19" s="12">
        <v>0.5</v>
      </c>
      <c r="F19" s="13">
        <v>0.5</v>
      </c>
      <c r="G19" s="65" t="s">
        <v>45</v>
      </c>
      <c r="H19" s="66" t="str">
        <f t="shared" si="4"/>
        <v/>
      </c>
      <c r="I19" s="67" t="s">
        <v>45</v>
      </c>
      <c r="J19" s="67"/>
      <c r="K19" s="68" t="s">
        <v>45</v>
      </c>
      <c r="L19" s="67" t="e">
        <f t="shared" si="5"/>
        <v>#VALUE!</v>
      </c>
      <c r="M19" s="60" t="e">
        <v>#VALUE!</v>
      </c>
      <c r="N19" s="69" t="s">
        <v>45</v>
      </c>
      <c r="O19" s="68" t="str">
        <f t="shared" si="0"/>
        <v>Não</v>
      </c>
      <c r="P19" s="70">
        <f t="shared" si="1"/>
        <v>0</v>
      </c>
      <c r="Q19" s="71">
        <f t="shared" si="2"/>
        <v>0</v>
      </c>
    </row>
    <row r="20" spans="1:17" ht="17.100000000000001" customHeight="1" thickBot="1">
      <c r="A20" s="1380"/>
      <c r="B20" s="11">
        <f t="shared" si="3"/>
        <v>6</v>
      </c>
      <c r="C20" s="7" t="s">
        <v>78</v>
      </c>
      <c r="D20" s="8" t="s">
        <v>79</v>
      </c>
      <c r="E20" s="12">
        <v>10</v>
      </c>
      <c r="F20" s="13">
        <v>10</v>
      </c>
      <c r="G20" s="65" t="s">
        <v>45</v>
      </c>
      <c r="H20" s="66" t="str">
        <f t="shared" si="4"/>
        <v/>
      </c>
      <c r="I20" s="67" t="s">
        <v>45</v>
      </c>
      <c r="J20" s="67"/>
      <c r="K20" s="68" t="s">
        <v>45</v>
      </c>
      <c r="L20" s="67" t="e">
        <f t="shared" si="5"/>
        <v>#VALUE!</v>
      </c>
      <c r="M20" s="60" t="e">
        <v>#VALUE!</v>
      </c>
      <c r="N20" s="69" t="s">
        <v>45</v>
      </c>
      <c r="O20" s="68" t="str">
        <f t="shared" si="0"/>
        <v>Não</v>
      </c>
      <c r="P20" s="70">
        <f t="shared" si="1"/>
        <v>0</v>
      </c>
      <c r="Q20" s="71">
        <f t="shared" si="2"/>
        <v>0</v>
      </c>
    </row>
    <row r="21" spans="1:17" ht="17.100000000000001" customHeight="1" thickBot="1">
      <c r="A21" s="1380"/>
      <c r="B21" s="11">
        <f t="shared" si="3"/>
        <v>7</v>
      </c>
      <c r="C21" s="7" t="s">
        <v>80</v>
      </c>
      <c r="D21" s="8" t="s">
        <v>69</v>
      </c>
      <c r="E21" s="12">
        <v>10</v>
      </c>
      <c r="F21" s="13">
        <v>10</v>
      </c>
      <c r="G21" s="65" t="s">
        <v>45</v>
      </c>
      <c r="H21" s="66" t="str">
        <f t="shared" si="4"/>
        <v/>
      </c>
      <c r="I21" s="67" t="s">
        <v>45</v>
      </c>
      <c r="J21" s="67"/>
      <c r="K21" s="68" t="s">
        <v>45</v>
      </c>
      <c r="L21" s="67" t="e">
        <f t="shared" si="5"/>
        <v>#VALUE!</v>
      </c>
      <c r="M21" s="60" t="e">
        <v>#VALUE!</v>
      </c>
      <c r="N21" s="69" t="s">
        <v>45</v>
      </c>
      <c r="O21" s="68" t="str">
        <f t="shared" si="0"/>
        <v>Não</v>
      </c>
      <c r="P21" s="70">
        <f t="shared" si="1"/>
        <v>0</v>
      </c>
      <c r="Q21" s="71">
        <f t="shared" si="2"/>
        <v>0</v>
      </c>
    </row>
    <row r="22" spans="1:17" ht="17.100000000000001" customHeight="1" thickBot="1">
      <c r="A22" s="1380"/>
      <c r="B22" s="11">
        <f t="shared" si="3"/>
        <v>8</v>
      </c>
      <c r="C22" s="7" t="s">
        <v>10</v>
      </c>
      <c r="D22" s="8" t="s">
        <v>69</v>
      </c>
      <c r="E22" s="12">
        <v>10</v>
      </c>
      <c r="F22" s="13">
        <v>10</v>
      </c>
      <c r="G22" s="65" t="s">
        <v>45</v>
      </c>
      <c r="H22" s="66" t="str">
        <f t="shared" si="4"/>
        <v/>
      </c>
      <c r="I22" s="67" t="s">
        <v>45</v>
      </c>
      <c r="J22" s="67"/>
      <c r="K22" s="68" t="s">
        <v>45</v>
      </c>
      <c r="L22" s="67" t="e">
        <f t="shared" si="5"/>
        <v>#VALUE!</v>
      </c>
      <c r="M22" s="60" t="e">
        <v>#VALUE!</v>
      </c>
      <c r="N22" s="69" t="s">
        <v>45</v>
      </c>
      <c r="O22" s="68" t="str">
        <f t="shared" si="0"/>
        <v>Não</v>
      </c>
      <c r="P22" s="70">
        <f t="shared" si="1"/>
        <v>0</v>
      </c>
      <c r="Q22" s="71">
        <f t="shared" si="2"/>
        <v>0</v>
      </c>
    </row>
    <row r="23" spans="1:17" ht="17.100000000000001" customHeight="1" thickBot="1">
      <c r="A23" s="1380"/>
      <c r="B23" s="11">
        <f t="shared" si="3"/>
        <v>9</v>
      </c>
      <c r="C23" s="7" t="s">
        <v>81</v>
      </c>
      <c r="D23" s="8" t="s">
        <v>82</v>
      </c>
      <c r="E23" s="12">
        <v>2</v>
      </c>
      <c r="F23" s="13">
        <v>2</v>
      </c>
      <c r="G23" s="65" t="s">
        <v>45</v>
      </c>
      <c r="H23" s="66" t="str">
        <f t="shared" si="4"/>
        <v/>
      </c>
      <c r="I23" s="67" t="s">
        <v>45</v>
      </c>
      <c r="J23" s="67"/>
      <c r="K23" s="68" t="s">
        <v>45</v>
      </c>
      <c r="L23" s="67" t="e">
        <f t="shared" si="5"/>
        <v>#VALUE!</v>
      </c>
      <c r="M23" s="60" t="e">
        <v>#VALUE!</v>
      </c>
      <c r="N23" s="69" t="s">
        <v>45</v>
      </c>
      <c r="O23" s="68" t="str">
        <f t="shared" si="0"/>
        <v>Não</v>
      </c>
      <c r="P23" s="70">
        <f t="shared" si="1"/>
        <v>0</v>
      </c>
      <c r="Q23" s="71">
        <f t="shared" si="2"/>
        <v>0</v>
      </c>
    </row>
    <row r="24" spans="1:17" ht="17.100000000000001" customHeight="1" thickBot="1">
      <c r="A24" s="1380"/>
      <c r="B24" s="11">
        <f t="shared" si="3"/>
        <v>10</v>
      </c>
      <c r="C24" s="7" t="s">
        <v>12</v>
      </c>
      <c r="D24" s="8" t="s">
        <v>73</v>
      </c>
      <c r="E24" s="12">
        <v>0.5</v>
      </c>
      <c r="F24" s="13">
        <v>0.5</v>
      </c>
      <c r="G24" s="65" t="s">
        <v>45</v>
      </c>
      <c r="H24" s="66" t="str">
        <f t="shared" si="4"/>
        <v/>
      </c>
      <c r="I24" s="67" t="s">
        <v>45</v>
      </c>
      <c r="J24" s="67"/>
      <c r="K24" s="68" t="s">
        <v>45</v>
      </c>
      <c r="L24" s="67" t="e">
        <f t="shared" si="5"/>
        <v>#VALUE!</v>
      </c>
      <c r="M24" s="60" t="e">
        <v>#VALUE!</v>
      </c>
      <c r="N24" s="69" t="s">
        <v>45</v>
      </c>
      <c r="O24" s="68" t="str">
        <f t="shared" si="0"/>
        <v>Não</v>
      </c>
      <c r="P24" s="70">
        <f t="shared" si="1"/>
        <v>0</v>
      </c>
      <c r="Q24" s="71">
        <f t="shared" si="2"/>
        <v>0</v>
      </c>
    </row>
    <row r="25" spans="1:17" ht="17.100000000000001" customHeight="1" thickBot="1">
      <c r="A25" s="1380"/>
      <c r="B25" s="11">
        <f t="shared" si="3"/>
        <v>11</v>
      </c>
      <c r="C25" s="7" t="s">
        <v>83</v>
      </c>
      <c r="D25" s="8" t="s">
        <v>69</v>
      </c>
      <c r="E25" s="12">
        <v>1.5</v>
      </c>
      <c r="F25" s="13">
        <v>1.5</v>
      </c>
      <c r="G25" s="65" t="s">
        <v>45</v>
      </c>
      <c r="H25" s="66" t="str">
        <f t="shared" si="4"/>
        <v/>
      </c>
      <c r="I25" s="67" t="s">
        <v>45</v>
      </c>
      <c r="J25" s="67"/>
      <c r="K25" s="68" t="s">
        <v>45</v>
      </c>
      <c r="L25" s="67" t="e">
        <f t="shared" si="5"/>
        <v>#VALUE!</v>
      </c>
      <c r="M25" s="60" t="e">
        <v>#VALUE!</v>
      </c>
      <c r="N25" s="69" t="s">
        <v>45</v>
      </c>
      <c r="O25" s="68" t="str">
        <f t="shared" si="0"/>
        <v>Não</v>
      </c>
      <c r="P25" s="70">
        <f t="shared" si="1"/>
        <v>0</v>
      </c>
      <c r="Q25" s="71">
        <f t="shared" si="2"/>
        <v>0</v>
      </c>
    </row>
    <row r="26" spans="1:17" ht="17.100000000000001" customHeight="1" thickBot="1">
      <c r="A26" s="1380"/>
      <c r="B26" s="11">
        <f t="shared" si="3"/>
        <v>12</v>
      </c>
      <c r="C26" s="7" t="s">
        <v>84</v>
      </c>
      <c r="D26" s="8" t="s">
        <v>85</v>
      </c>
      <c r="E26" s="12">
        <v>1</v>
      </c>
      <c r="F26" s="13">
        <v>1</v>
      </c>
      <c r="G26" s="65" t="s">
        <v>45</v>
      </c>
      <c r="H26" s="66" t="str">
        <f t="shared" si="4"/>
        <v/>
      </c>
      <c r="I26" s="67" t="s">
        <v>45</v>
      </c>
      <c r="J26" s="67"/>
      <c r="K26" s="68" t="s">
        <v>45</v>
      </c>
      <c r="L26" s="67" t="e">
        <f t="shared" si="5"/>
        <v>#VALUE!</v>
      </c>
      <c r="M26" s="60" t="e">
        <v>#VALUE!</v>
      </c>
      <c r="N26" s="69" t="s">
        <v>45</v>
      </c>
      <c r="O26" s="68" t="str">
        <f t="shared" si="0"/>
        <v>Não</v>
      </c>
      <c r="P26" s="70">
        <f t="shared" si="1"/>
        <v>0</v>
      </c>
      <c r="Q26" s="71">
        <f t="shared" si="2"/>
        <v>0</v>
      </c>
    </row>
    <row r="27" spans="1:17" ht="17.100000000000001" customHeight="1" thickBot="1">
      <c r="A27" s="1380"/>
      <c r="B27" s="11">
        <f t="shared" si="3"/>
        <v>13</v>
      </c>
      <c r="C27" s="7" t="s">
        <v>86</v>
      </c>
      <c r="D27" s="8" t="s">
        <v>69</v>
      </c>
      <c r="E27" s="12">
        <v>1</v>
      </c>
      <c r="F27" s="13">
        <v>1</v>
      </c>
      <c r="G27" s="65" t="s">
        <v>45</v>
      </c>
      <c r="H27" s="66" t="str">
        <f t="shared" si="4"/>
        <v/>
      </c>
      <c r="I27" s="67" t="s">
        <v>45</v>
      </c>
      <c r="J27" s="67"/>
      <c r="K27" s="68" t="s">
        <v>45</v>
      </c>
      <c r="L27" s="67" t="e">
        <f t="shared" si="5"/>
        <v>#VALUE!</v>
      </c>
      <c r="M27" s="60" t="e">
        <v>#VALUE!</v>
      </c>
      <c r="N27" s="69" t="s">
        <v>45</v>
      </c>
      <c r="O27" s="68" t="str">
        <f t="shared" si="0"/>
        <v>Não</v>
      </c>
      <c r="P27" s="70">
        <f t="shared" si="1"/>
        <v>0</v>
      </c>
      <c r="Q27" s="71">
        <f t="shared" si="2"/>
        <v>0</v>
      </c>
    </row>
    <row r="28" spans="1:17" ht="17.100000000000001" customHeight="1" thickBot="1">
      <c r="A28" s="1380"/>
      <c r="B28" s="11">
        <f t="shared" si="3"/>
        <v>14</v>
      </c>
      <c r="C28" s="73" t="s">
        <v>87</v>
      </c>
      <c r="D28" s="8" t="s">
        <v>88</v>
      </c>
      <c r="E28" s="12">
        <v>0.5</v>
      </c>
      <c r="F28" s="13">
        <v>0.5</v>
      </c>
      <c r="G28" s="65" t="s">
        <v>45</v>
      </c>
      <c r="H28" s="66" t="str">
        <f t="shared" si="4"/>
        <v/>
      </c>
      <c r="I28" s="67" t="s">
        <v>45</v>
      </c>
      <c r="J28" s="67"/>
      <c r="K28" s="68" t="s">
        <v>45</v>
      </c>
      <c r="L28" s="67" t="e">
        <f t="shared" si="5"/>
        <v>#VALUE!</v>
      </c>
      <c r="M28" s="60" t="e">
        <v>#VALUE!</v>
      </c>
      <c r="N28" s="69" t="s">
        <v>45</v>
      </c>
      <c r="O28" s="68" t="str">
        <f t="shared" si="0"/>
        <v>Não</v>
      </c>
      <c r="P28" s="70">
        <f t="shared" si="1"/>
        <v>0</v>
      </c>
      <c r="Q28" s="71">
        <f t="shared" si="2"/>
        <v>0</v>
      </c>
    </row>
    <row r="29" spans="1:17" ht="17.100000000000001" customHeight="1" thickBot="1">
      <c r="A29" s="1380"/>
      <c r="B29" s="14">
        <f t="shared" si="3"/>
        <v>15</v>
      </c>
      <c r="C29" s="15" t="s">
        <v>15</v>
      </c>
      <c r="D29" s="16" t="s">
        <v>89</v>
      </c>
      <c r="E29" s="17">
        <v>2</v>
      </c>
      <c r="F29" s="18">
        <v>0</v>
      </c>
      <c r="G29" s="65" t="s">
        <v>45</v>
      </c>
      <c r="H29" s="66" t="str">
        <f t="shared" si="4"/>
        <v/>
      </c>
      <c r="I29" s="67" t="s">
        <v>45</v>
      </c>
      <c r="J29" s="67"/>
      <c r="K29" s="68" t="s">
        <v>45</v>
      </c>
      <c r="L29" s="67" t="e">
        <f t="shared" si="5"/>
        <v>#VALUE!</v>
      </c>
      <c r="M29" s="60" t="e">
        <v>#VALUE!</v>
      </c>
      <c r="N29" s="69" t="s">
        <v>45</v>
      </c>
      <c r="O29" s="68" t="str">
        <f t="shared" si="0"/>
        <v>Não</v>
      </c>
      <c r="P29" s="70">
        <f t="shared" si="1"/>
        <v>0</v>
      </c>
      <c r="Q29" s="71">
        <f t="shared" si="2"/>
        <v>0</v>
      </c>
    </row>
    <row r="30" spans="1:17" ht="17.100000000000001" customHeight="1" thickBot="1">
      <c r="A30" s="1381" t="s">
        <v>90</v>
      </c>
      <c r="B30" s="6">
        <f t="shared" si="3"/>
        <v>16</v>
      </c>
      <c r="C30" s="74" t="s">
        <v>91</v>
      </c>
      <c r="D30" s="55" t="s">
        <v>92</v>
      </c>
      <c r="E30" s="56">
        <v>3</v>
      </c>
      <c r="F30" s="57">
        <v>3</v>
      </c>
      <c r="G30" s="65" t="s">
        <v>45</v>
      </c>
      <c r="H30" s="66" t="str">
        <f t="shared" si="4"/>
        <v/>
      </c>
      <c r="I30" s="67" t="s">
        <v>45</v>
      </c>
      <c r="J30" s="67"/>
      <c r="K30" s="68" t="s">
        <v>45</v>
      </c>
      <c r="L30" s="67" t="e">
        <f t="shared" si="5"/>
        <v>#VALUE!</v>
      </c>
      <c r="M30" s="60" t="e">
        <v>#VALUE!</v>
      </c>
      <c r="N30" s="69" t="s">
        <v>45</v>
      </c>
      <c r="O30" s="68" t="str">
        <f t="shared" si="0"/>
        <v>Não</v>
      </c>
      <c r="P30" s="70">
        <f t="shared" si="1"/>
        <v>0</v>
      </c>
      <c r="Q30" s="71">
        <f t="shared" si="2"/>
        <v>0</v>
      </c>
    </row>
    <row r="31" spans="1:17" ht="17.100000000000001" customHeight="1" thickBot="1">
      <c r="A31" s="1381"/>
      <c r="B31" s="11">
        <f t="shared" si="3"/>
        <v>17</v>
      </c>
      <c r="C31" s="7" t="s">
        <v>93</v>
      </c>
      <c r="D31" s="8" t="s">
        <v>73</v>
      </c>
      <c r="E31" s="12">
        <v>1</v>
      </c>
      <c r="F31" s="13">
        <v>1</v>
      </c>
      <c r="G31" s="65" t="s">
        <v>45</v>
      </c>
      <c r="H31" s="66" t="str">
        <f t="shared" si="4"/>
        <v/>
      </c>
      <c r="I31" s="67" t="s">
        <v>45</v>
      </c>
      <c r="J31" s="67"/>
      <c r="K31" s="68" t="s">
        <v>45</v>
      </c>
      <c r="L31" s="67" t="e">
        <f t="shared" si="5"/>
        <v>#VALUE!</v>
      </c>
      <c r="M31" s="60" t="e">
        <v>#VALUE!</v>
      </c>
      <c r="N31" s="69" t="s">
        <v>45</v>
      </c>
      <c r="O31" s="68" t="str">
        <f t="shared" si="0"/>
        <v>Não</v>
      </c>
      <c r="P31" s="70">
        <f t="shared" si="1"/>
        <v>0</v>
      </c>
      <c r="Q31" s="71">
        <f t="shared" si="2"/>
        <v>0</v>
      </c>
    </row>
    <row r="32" spans="1:17" ht="17.100000000000001" customHeight="1" thickBot="1">
      <c r="A32" s="1381"/>
      <c r="B32" s="11">
        <f t="shared" si="3"/>
        <v>18</v>
      </c>
      <c r="C32" s="7" t="s">
        <v>94</v>
      </c>
      <c r="D32" s="8" t="s">
        <v>95</v>
      </c>
      <c r="E32" s="12">
        <v>15</v>
      </c>
      <c r="F32" s="13">
        <v>0</v>
      </c>
      <c r="G32" s="65" t="s">
        <v>45</v>
      </c>
      <c r="H32" s="66" t="str">
        <f t="shared" si="4"/>
        <v/>
      </c>
      <c r="I32" s="67" t="s">
        <v>45</v>
      </c>
      <c r="J32" s="67"/>
      <c r="K32" s="68" t="s">
        <v>45</v>
      </c>
      <c r="L32" s="67" t="e">
        <f t="shared" si="5"/>
        <v>#VALUE!</v>
      </c>
      <c r="M32" s="60" t="e">
        <v>#VALUE!</v>
      </c>
      <c r="N32" s="69" t="s">
        <v>45</v>
      </c>
      <c r="O32" s="68" t="str">
        <f t="shared" si="0"/>
        <v>Não</v>
      </c>
      <c r="P32" s="70">
        <f t="shared" si="1"/>
        <v>0</v>
      </c>
      <c r="Q32" s="71">
        <f t="shared" si="2"/>
        <v>0</v>
      </c>
    </row>
    <row r="33" spans="1:17" ht="17.100000000000001" customHeight="1" thickBot="1">
      <c r="A33" s="1381"/>
      <c r="B33" s="11">
        <f t="shared" si="3"/>
        <v>19</v>
      </c>
      <c r="C33" s="7" t="s">
        <v>96</v>
      </c>
      <c r="D33" s="19" t="s">
        <v>73</v>
      </c>
      <c r="E33" s="12">
        <v>0.5</v>
      </c>
      <c r="F33" s="13">
        <v>0.5</v>
      </c>
      <c r="G33" s="65" t="s">
        <v>45</v>
      </c>
      <c r="H33" s="66" t="str">
        <f t="shared" si="4"/>
        <v/>
      </c>
      <c r="I33" s="67" t="s">
        <v>45</v>
      </c>
      <c r="J33" s="67"/>
      <c r="K33" s="68" t="s">
        <v>45</v>
      </c>
      <c r="L33" s="67" t="e">
        <f t="shared" si="5"/>
        <v>#VALUE!</v>
      </c>
      <c r="M33" s="60" t="e">
        <v>#VALUE!</v>
      </c>
      <c r="N33" s="69" t="s">
        <v>45</v>
      </c>
      <c r="O33" s="68" t="str">
        <f t="shared" si="0"/>
        <v>Não</v>
      </c>
      <c r="P33" s="70">
        <f t="shared" si="1"/>
        <v>0</v>
      </c>
      <c r="Q33" s="71">
        <f t="shared" si="2"/>
        <v>0</v>
      </c>
    </row>
    <row r="34" spans="1:17" ht="17.100000000000001" customHeight="1" thickBot="1">
      <c r="A34" s="1381"/>
      <c r="B34" s="11">
        <f t="shared" si="3"/>
        <v>20</v>
      </c>
      <c r="C34" s="7" t="s">
        <v>97</v>
      </c>
      <c r="D34" s="8" t="s">
        <v>69</v>
      </c>
      <c r="E34" s="12">
        <v>1.5</v>
      </c>
      <c r="F34" s="13">
        <v>1.5</v>
      </c>
      <c r="G34" s="65" t="s">
        <v>45</v>
      </c>
      <c r="H34" s="66" t="str">
        <f t="shared" si="4"/>
        <v/>
      </c>
      <c r="I34" s="67" t="s">
        <v>45</v>
      </c>
      <c r="J34" s="67"/>
      <c r="K34" s="68" t="s">
        <v>45</v>
      </c>
      <c r="L34" s="67" t="e">
        <f t="shared" si="5"/>
        <v>#VALUE!</v>
      </c>
      <c r="M34" s="60" t="e">
        <v>#VALUE!</v>
      </c>
      <c r="N34" s="69" t="s">
        <v>45</v>
      </c>
      <c r="O34" s="68" t="str">
        <f t="shared" si="0"/>
        <v>Não</v>
      </c>
      <c r="P34" s="70">
        <f t="shared" si="1"/>
        <v>0</v>
      </c>
      <c r="Q34" s="71">
        <f t="shared" si="2"/>
        <v>0</v>
      </c>
    </row>
    <row r="35" spans="1:17" ht="17.100000000000001" customHeight="1" thickBot="1">
      <c r="A35" s="1381"/>
      <c r="B35" s="11">
        <f t="shared" si="3"/>
        <v>21</v>
      </c>
      <c r="C35" s="7" t="s">
        <v>98</v>
      </c>
      <c r="D35" s="8" t="s">
        <v>92</v>
      </c>
      <c r="E35" s="12">
        <v>1</v>
      </c>
      <c r="F35" s="13">
        <v>1</v>
      </c>
      <c r="G35" s="65" t="s">
        <v>45</v>
      </c>
      <c r="H35" s="66" t="str">
        <f t="shared" si="4"/>
        <v/>
      </c>
      <c r="I35" s="67" t="s">
        <v>45</v>
      </c>
      <c r="J35" s="67"/>
      <c r="K35" s="68" t="s">
        <v>45</v>
      </c>
      <c r="L35" s="67" t="e">
        <f t="shared" si="5"/>
        <v>#VALUE!</v>
      </c>
      <c r="M35" s="60" t="e">
        <v>#VALUE!</v>
      </c>
      <c r="N35" s="69" t="s">
        <v>45</v>
      </c>
      <c r="O35" s="68" t="str">
        <f t="shared" si="0"/>
        <v>Não</v>
      </c>
      <c r="P35" s="70">
        <f t="shared" si="1"/>
        <v>0</v>
      </c>
      <c r="Q35" s="71">
        <f t="shared" si="2"/>
        <v>0</v>
      </c>
    </row>
    <row r="36" spans="1:17" ht="17.100000000000001" customHeight="1" thickBot="1">
      <c r="A36" s="1381"/>
      <c r="B36" s="14" t="e">
        <f>#REF!+1</f>
        <v>#REF!</v>
      </c>
      <c r="C36" s="15" t="s">
        <v>99</v>
      </c>
      <c r="D36" s="16" t="s">
        <v>100</v>
      </c>
      <c r="E36" s="17">
        <v>0.5</v>
      </c>
      <c r="F36" s="18">
        <v>0.5</v>
      </c>
      <c r="G36" s="65" t="e">
        <v>#REF!</v>
      </c>
      <c r="H36" s="66" t="e">
        <f>IF(#REF!="","",#REF!)</f>
        <v>#REF!</v>
      </c>
      <c r="I36" s="67" t="e">
        <v>#REF!</v>
      </c>
      <c r="J36" s="67"/>
      <c r="K36" s="68" t="s">
        <v>45</v>
      </c>
      <c r="L36" s="67" t="e">
        <f>IF(#REF!="",H36,#REF!)</f>
        <v>#REF!</v>
      </c>
      <c r="M36" s="60" t="e">
        <v>#REF!</v>
      </c>
      <c r="N36" s="69" t="s">
        <v>45</v>
      </c>
      <c r="O36" s="68" t="str">
        <f t="shared" si="0"/>
        <v>Não</v>
      </c>
      <c r="P36" s="70">
        <f t="shared" si="1"/>
        <v>0</v>
      </c>
      <c r="Q36" s="71">
        <f t="shared" si="2"/>
        <v>0</v>
      </c>
    </row>
    <row r="37" spans="1:17" ht="17.100000000000001" customHeight="1" thickBot="1">
      <c r="A37" s="1380" t="s">
        <v>101</v>
      </c>
      <c r="B37" s="6" t="e">
        <f t="shared" ref="B37:B53" si="6">B36+1</f>
        <v>#REF!</v>
      </c>
      <c r="C37" s="75" t="s">
        <v>102</v>
      </c>
      <c r="D37" s="76" t="s">
        <v>103</v>
      </c>
      <c r="E37" s="56">
        <v>1</v>
      </c>
      <c r="F37" s="57">
        <v>1</v>
      </c>
      <c r="G37" s="65" t="e">
        <v>#REF!</v>
      </c>
      <c r="H37" s="66" t="e">
        <f t="shared" ref="H37:H53" si="7">IF(I36="","",I36)</f>
        <v>#REF!</v>
      </c>
      <c r="I37" s="67" t="e">
        <v>#REF!</v>
      </c>
      <c r="J37" s="67"/>
      <c r="K37" s="68" t="s">
        <v>45</v>
      </c>
      <c r="L37" s="67" t="e">
        <f t="shared" ref="L37:L53" si="8">IF(M36="",H37,M36)</f>
        <v>#REF!</v>
      </c>
      <c r="M37" s="60" t="e">
        <v>#REF!</v>
      </c>
      <c r="N37" s="69" t="s">
        <v>45</v>
      </c>
      <c r="O37" s="68" t="str">
        <f t="shared" si="0"/>
        <v>Não</v>
      </c>
      <c r="P37" s="70">
        <f t="shared" si="1"/>
        <v>0</v>
      </c>
      <c r="Q37" s="71">
        <f t="shared" si="2"/>
        <v>0</v>
      </c>
    </row>
    <row r="38" spans="1:17" ht="17.100000000000001" customHeight="1" thickBot="1">
      <c r="A38" s="1380"/>
      <c r="B38" s="11" t="e">
        <f t="shared" si="6"/>
        <v>#REF!</v>
      </c>
      <c r="C38" s="77" t="s">
        <v>104</v>
      </c>
      <c r="D38" s="78" t="s">
        <v>103</v>
      </c>
      <c r="E38" s="12">
        <v>8</v>
      </c>
      <c r="F38" s="13">
        <v>0</v>
      </c>
      <c r="G38" s="65" t="e">
        <v>#REF!</v>
      </c>
      <c r="H38" s="66" t="e">
        <f t="shared" si="7"/>
        <v>#REF!</v>
      </c>
      <c r="I38" s="67" t="e">
        <v>#REF!</v>
      </c>
      <c r="J38" s="67"/>
      <c r="K38" s="68" t="s">
        <v>45</v>
      </c>
      <c r="L38" s="67" t="e">
        <f t="shared" si="8"/>
        <v>#REF!</v>
      </c>
      <c r="M38" s="60" t="e">
        <v>#REF!</v>
      </c>
      <c r="N38" s="69" t="s">
        <v>45</v>
      </c>
      <c r="O38" s="68" t="str">
        <f t="shared" si="0"/>
        <v>Não</v>
      </c>
      <c r="P38" s="70">
        <f t="shared" si="1"/>
        <v>0</v>
      </c>
      <c r="Q38" s="71">
        <f t="shared" si="2"/>
        <v>0</v>
      </c>
    </row>
    <row r="39" spans="1:17" ht="17.100000000000001" customHeight="1" thickBot="1">
      <c r="A39" s="1380"/>
      <c r="B39" s="11" t="e">
        <f t="shared" si="6"/>
        <v>#REF!</v>
      </c>
      <c r="C39" s="7" t="s">
        <v>105</v>
      </c>
      <c r="D39" s="8" t="s">
        <v>106</v>
      </c>
      <c r="E39" s="12">
        <v>1</v>
      </c>
      <c r="F39" s="13">
        <v>1</v>
      </c>
      <c r="G39" s="65" t="e">
        <v>#REF!</v>
      </c>
      <c r="H39" s="66" t="e">
        <f t="shared" si="7"/>
        <v>#REF!</v>
      </c>
      <c r="I39" s="67" t="e">
        <v>#REF!</v>
      </c>
      <c r="J39" s="67"/>
      <c r="K39" s="68" t="s">
        <v>45</v>
      </c>
      <c r="L39" s="67" t="e">
        <f t="shared" si="8"/>
        <v>#REF!</v>
      </c>
      <c r="M39" s="60" t="e">
        <v>#REF!</v>
      </c>
      <c r="N39" s="69" t="s">
        <v>45</v>
      </c>
      <c r="O39" s="68" t="str">
        <f t="shared" si="0"/>
        <v>Não</v>
      </c>
      <c r="P39" s="70">
        <f t="shared" si="1"/>
        <v>0</v>
      </c>
      <c r="Q39" s="71">
        <f t="shared" si="2"/>
        <v>0</v>
      </c>
    </row>
    <row r="40" spans="1:17" ht="17.100000000000001" customHeight="1" thickBot="1">
      <c r="A40" s="1380"/>
      <c r="B40" s="11" t="e">
        <f t="shared" si="6"/>
        <v>#REF!</v>
      </c>
      <c r="C40" s="7" t="s">
        <v>107</v>
      </c>
      <c r="D40" s="8" t="s">
        <v>108</v>
      </c>
      <c r="E40" s="12">
        <v>2</v>
      </c>
      <c r="F40" s="13">
        <v>2</v>
      </c>
      <c r="G40" s="65" t="e">
        <v>#REF!</v>
      </c>
      <c r="H40" s="66" t="e">
        <f t="shared" si="7"/>
        <v>#REF!</v>
      </c>
      <c r="I40" s="67" t="e">
        <v>#REF!</v>
      </c>
      <c r="J40" s="67"/>
      <c r="K40" s="68" t="s">
        <v>45</v>
      </c>
      <c r="L40" s="67" t="e">
        <f t="shared" si="8"/>
        <v>#REF!</v>
      </c>
      <c r="M40" s="60" t="e">
        <v>#REF!</v>
      </c>
      <c r="N40" s="69" t="s">
        <v>45</v>
      </c>
      <c r="O40" s="68" t="str">
        <f t="shared" si="0"/>
        <v>Não</v>
      </c>
      <c r="P40" s="70">
        <f t="shared" si="1"/>
        <v>0</v>
      </c>
      <c r="Q40" s="71">
        <f t="shared" si="2"/>
        <v>0</v>
      </c>
    </row>
    <row r="41" spans="1:17" ht="17.100000000000001" customHeight="1" thickBot="1">
      <c r="A41" s="1380"/>
      <c r="B41" s="11" t="e">
        <f t="shared" si="6"/>
        <v>#REF!</v>
      </c>
      <c r="C41" s="7" t="s">
        <v>109</v>
      </c>
      <c r="D41" s="8" t="s">
        <v>108</v>
      </c>
      <c r="E41" s="12">
        <v>2</v>
      </c>
      <c r="F41" s="13">
        <v>2</v>
      </c>
      <c r="G41" s="65" t="e">
        <v>#REF!</v>
      </c>
      <c r="H41" s="66" t="e">
        <f t="shared" si="7"/>
        <v>#REF!</v>
      </c>
      <c r="I41" s="67" t="e">
        <v>#REF!</v>
      </c>
      <c r="J41" s="67"/>
      <c r="K41" s="68" t="s">
        <v>45</v>
      </c>
      <c r="L41" s="67" t="e">
        <f t="shared" si="8"/>
        <v>#REF!</v>
      </c>
      <c r="M41" s="60" t="e">
        <v>#REF!</v>
      </c>
      <c r="N41" s="69" t="s">
        <v>45</v>
      </c>
      <c r="O41" s="68" t="str">
        <f t="shared" si="0"/>
        <v>Não</v>
      </c>
      <c r="P41" s="70">
        <f t="shared" si="1"/>
        <v>0</v>
      </c>
      <c r="Q41" s="71">
        <f t="shared" si="2"/>
        <v>0</v>
      </c>
    </row>
    <row r="42" spans="1:17" ht="17.100000000000001" customHeight="1" thickBot="1">
      <c r="A42" s="1380"/>
      <c r="B42" s="11" t="e">
        <f t="shared" si="6"/>
        <v>#REF!</v>
      </c>
      <c r="C42" s="7" t="s">
        <v>110</v>
      </c>
      <c r="D42" s="8" t="s">
        <v>111</v>
      </c>
      <c r="E42" s="12">
        <v>0.5</v>
      </c>
      <c r="F42" s="13">
        <v>0.5</v>
      </c>
      <c r="G42" s="65" t="e">
        <v>#REF!</v>
      </c>
      <c r="H42" s="66" t="e">
        <f t="shared" si="7"/>
        <v>#REF!</v>
      </c>
      <c r="I42" s="67" t="e">
        <v>#REF!</v>
      </c>
      <c r="J42" s="67"/>
      <c r="K42" s="68" t="s">
        <v>45</v>
      </c>
      <c r="L42" s="67" t="e">
        <f t="shared" si="8"/>
        <v>#REF!</v>
      </c>
      <c r="M42" s="60" t="e">
        <v>#REF!</v>
      </c>
      <c r="N42" s="69" t="s">
        <v>45</v>
      </c>
      <c r="O42" s="68" t="str">
        <f t="shared" si="0"/>
        <v>Não</v>
      </c>
      <c r="P42" s="70">
        <f t="shared" si="1"/>
        <v>0</v>
      </c>
      <c r="Q42" s="71">
        <f t="shared" si="2"/>
        <v>0</v>
      </c>
    </row>
    <row r="43" spans="1:17" ht="17.100000000000001" customHeight="1" thickBot="1">
      <c r="A43" s="1380"/>
      <c r="B43" s="11" t="e">
        <f t="shared" si="6"/>
        <v>#REF!</v>
      </c>
      <c r="C43" s="7" t="s">
        <v>112</v>
      </c>
      <c r="D43" s="72" t="s">
        <v>113</v>
      </c>
      <c r="E43" s="12">
        <v>3</v>
      </c>
      <c r="F43" s="13">
        <v>0</v>
      </c>
      <c r="G43" s="65" t="e">
        <v>#REF!</v>
      </c>
      <c r="H43" s="66" t="e">
        <f t="shared" si="7"/>
        <v>#REF!</v>
      </c>
      <c r="I43" s="67" t="e">
        <v>#REF!</v>
      </c>
      <c r="J43" s="67"/>
      <c r="K43" s="68" t="s">
        <v>45</v>
      </c>
      <c r="L43" s="67" t="e">
        <f t="shared" si="8"/>
        <v>#REF!</v>
      </c>
      <c r="M43" s="60" t="e">
        <v>#REF!</v>
      </c>
      <c r="N43" s="69" t="s">
        <v>45</v>
      </c>
      <c r="O43" s="68" t="str">
        <f t="shared" si="0"/>
        <v>Não</v>
      </c>
      <c r="P43" s="70">
        <f t="shared" si="1"/>
        <v>0</v>
      </c>
      <c r="Q43" s="71">
        <f t="shared" si="2"/>
        <v>0</v>
      </c>
    </row>
    <row r="44" spans="1:17" ht="17.100000000000001" customHeight="1" thickBot="1">
      <c r="A44" s="1380"/>
      <c r="B44" s="11" t="e">
        <f t="shared" si="6"/>
        <v>#REF!</v>
      </c>
      <c r="C44" s="7" t="s">
        <v>114</v>
      </c>
      <c r="D44" s="8" t="s">
        <v>108</v>
      </c>
      <c r="E44" s="12">
        <v>3</v>
      </c>
      <c r="F44" s="13">
        <v>0</v>
      </c>
      <c r="G44" s="65" t="e">
        <v>#REF!</v>
      </c>
      <c r="H44" s="66" t="e">
        <f t="shared" si="7"/>
        <v>#REF!</v>
      </c>
      <c r="I44" s="67" t="e">
        <v>#REF!</v>
      </c>
      <c r="J44" s="67"/>
      <c r="K44" s="68" t="s">
        <v>45</v>
      </c>
      <c r="L44" s="67" t="e">
        <f t="shared" si="8"/>
        <v>#REF!</v>
      </c>
      <c r="M44" s="60" t="e">
        <v>#REF!</v>
      </c>
      <c r="N44" s="69" t="s">
        <v>45</v>
      </c>
      <c r="O44" s="68" t="str">
        <f t="shared" si="0"/>
        <v>Não</v>
      </c>
      <c r="P44" s="70">
        <f t="shared" si="1"/>
        <v>0</v>
      </c>
      <c r="Q44" s="71">
        <f t="shared" si="2"/>
        <v>0</v>
      </c>
    </row>
    <row r="45" spans="1:17" ht="17.100000000000001" customHeight="1" thickBot="1">
      <c r="A45" s="1380"/>
      <c r="B45" s="11" t="e">
        <f t="shared" si="6"/>
        <v>#REF!</v>
      </c>
      <c r="C45" s="7" t="s">
        <v>115</v>
      </c>
      <c r="D45" s="8" t="s">
        <v>116</v>
      </c>
      <c r="E45" s="12">
        <v>5</v>
      </c>
      <c r="F45" s="13">
        <v>3</v>
      </c>
      <c r="G45" s="65" t="e">
        <v>#REF!</v>
      </c>
      <c r="H45" s="66" t="e">
        <f t="shared" si="7"/>
        <v>#REF!</v>
      </c>
      <c r="I45" s="67" t="e">
        <v>#REF!</v>
      </c>
      <c r="J45" s="67"/>
      <c r="K45" s="68" t="s">
        <v>45</v>
      </c>
      <c r="L45" s="67" t="e">
        <f t="shared" si="8"/>
        <v>#REF!</v>
      </c>
      <c r="M45" s="60" t="e">
        <v>#REF!</v>
      </c>
      <c r="N45" s="69" t="s">
        <v>45</v>
      </c>
      <c r="O45" s="68" t="str">
        <f t="shared" si="0"/>
        <v>Não</v>
      </c>
      <c r="P45" s="70">
        <f t="shared" si="1"/>
        <v>0</v>
      </c>
      <c r="Q45" s="71">
        <f t="shared" si="2"/>
        <v>0</v>
      </c>
    </row>
    <row r="46" spans="1:17" ht="17.100000000000001" customHeight="1" thickBot="1">
      <c r="A46" s="1380"/>
      <c r="B46" s="11" t="e">
        <f t="shared" si="6"/>
        <v>#REF!</v>
      </c>
      <c r="C46" s="79" t="s">
        <v>117</v>
      </c>
      <c r="D46" s="8" t="s">
        <v>118</v>
      </c>
      <c r="E46" s="12">
        <v>1</v>
      </c>
      <c r="F46" s="13">
        <v>1</v>
      </c>
      <c r="G46" s="65" t="e">
        <v>#REF!</v>
      </c>
      <c r="H46" s="66" t="e">
        <f t="shared" si="7"/>
        <v>#REF!</v>
      </c>
      <c r="I46" s="67" t="e">
        <v>#REF!</v>
      </c>
      <c r="J46" s="67"/>
      <c r="K46" s="68" t="s">
        <v>45</v>
      </c>
      <c r="L46" s="67" t="e">
        <f t="shared" si="8"/>
        <v>#REF!</v>
      </c>
      <c r="M46" s="60" t="e">
        <v>#REF!</v>
      </c>
      <c r="N46" s="69" t="s">
        <v>45</v>
      </c>
      <c r="O46" s="68" t="str">
        <f t="shared" si="0"/>
        <v>Não</v>
      </c>
      <c r="P46" s="70">
        <f t="shared" si="1"/>
        <v>0</v>
      </c>
      <c r="Q46" s="71">
        <f t="shared" si="2"/>
        <v>0</v>
      </c>
    </row>
    <row r="47" spans="1:17" ht="17.100000000000001" customHeight="1" thickBot="1">
      <c r="A47" s="1380"/>
      <c r="B47" s="11" t="e">
        <f t="shared" si="6"/>
        <v>#REF!</v>
      </c>
      <c r="C47" s="79" t="s">
        <v>119</v>
      </c>
      <c r="D47" s="8" t="s">
        <v>100</v>
      </c>
      <c r="E47" s="12">
        <v>0.5</v>
      </c>
      <c r="F47" s="13">
        <v>0.5</v>
      </c>
      <c r="G47" s="65" t="e">
        <v>#REF!</v>
      </c>
      <c r="H47" s="66" t="e">
        <f t="shared" si="7"/>
        <v>#REF!</v>
      </c>
      <c r="I47" s="67" t="e">
        <v>#REF!</v>
      </c>
      <c r="J47" s="67"/>
      <c r="K47" s="68" t="s">
        <v>45</v>
      </c>
      <c r="L47" s="67" t="e">
        <f t="shared" si="8"/>
        <v>#REF!</v>
      </c>
      <c r="M47" s="60" t="e">
        <v>#REF!</v>
      </c>
      <c r="N47" s="69" t="s">
        <v>45</v>
      </c>
      <c r="O47" s="68" t="str">
        <f t="shared" si="0"/>
        <v>Não</v>
      </c>
      <c r="P47" s="70">
        <f t="shared" si="1"/>
        <v>0</v>
      </c>
      <c r="Q47" s="71">
        <f t="shared" si="2"/>
        <v>0</v>
      </c>
    </row>
    <row r="48" spans="1:17" ht="17.100000000000001" customHeight="1" thickBot="1">
      <c r="A48" s="1380"/>
      <c r="B48" s="11" t="e">
        <f t="shared" si="6"/>
        <v>#REF!</v>
      </c>
      <c r="C48" s="79" t="s">
        <v>120</v>
      </c>
      <c r="D48" s="80" t="s">
        <v>103</v>
      </c>
      <c r="E48" s="12">
        <v>0.5</v>
      </c>
      <c r="F48" s="13">
        <v>0.5</v>
      </c>
      <c r="G48" s="65" t="e">
        <v>#REF!</v>
      </c>
      <c r="H48" s="66" t="e">
        <f t="shared" si="7"/>
        <v>#REF!</v>
      </c>
      <c r="I48" s="67" t="e">
        <v>#REF!</v>
      </c>
      <c r="J48" s="67"/>
      <c r="K48" s="68" t="s">
        <v>45</v>
      </c>
      <c r="L48" s="67" t="e">
        <f t="shared" si="8"/>
        <v>#REF!</v>
      </c>
      <c r="M48" s="60" t="e">
        <v>#REF!</v>
      </c>
      <c r="N48" s="69" t="s">
        <v>45</v>
      </c>
      <c r="O48" s="68" t="str">
        <f t="shared" si="0"/>
        <v>Não</v>
      </c>
      <c r="P48" s="70">
        <f t="shared" si="1"/>
        <v>0</v>
      </c>
      <c r="Q48" s="71">
        <f t="shared" si="2"/>
        <v>0</v>
      </c>
    </row>
    <row r="49" spans="1:17" ht="17.100000000000001" customHeight="1" thickBot="1">
      <c r="A49" s="1380"/>
      <c r="B49" s="14" t="e">
        <f t="shared" si="6"/>
        <v>#REF!</v>
      </c>
      <c r="C49" s="21" t="s">
        <v>121</v>
      </c>
      <c r="D49" s="80" t="s">
        <v>103</v>
      </c>
      <c r="E49" s="17">
        <v>0.5</v>
      </c>
      <c r="F49" s="18">
        <v>0.5</v>
      </c>
      <c r="G49" s="65" t="e">
        <v>#REF!</v>
      </c>
      <c r="H49" s="66" t="e">
        <f t="shared" si="7"/>
        <v>#REF!</v>
      </c>
      <c r="I49" s="67" t="e">
        <v>#REF!</v>
      </c>
      <c r="J49" s="67"/>
      <c r="K49" s="68" t="s">
        <v>45</v>
      </c>
      <c r="L49" s="67" t="e">
        <f t="shared" si="8"/>
        <v>#REF!</v>
      </c>
      <c r="M49" s="60" t="e">
        <v>#REF!</v>
      </c>
      <c r="N49" s="69" t="s">
        <v>45</v>
      </c>
      <c r="O49" s="68" t="str">
        <f t="shared" si="0"/>
        <v>Não</v>
      </c>
      <c r="P49" s="70">
        <f t="shared" si="1"/>
        <v>0</v>
      </c>
      <c r="Q49" s="71">
        <f t="shared" si="2"/>
        <v>0</v>
      </c>
    </row>
    <row r="50" spans="1:17" ht="17.100000000000001" customHeight="1" thickBot="1">
      <c r="A50" s="1383" t="s">
        <v>122</v>
      </c>
      <c r="B50" s="6" t="e">
        <f t="shared" si="6"/>
        <v>#REF!</v>
      </c>
      <c r="C50" s="81" t="s">
        <v>123</v>
      </c>
      <c r="D50" s="55" t="s">
        <v>73</v>
      </c>
      <c r="E50" s="56">
        <v>0.5</v>
      </c>
      <c r="F50" s="57">
        <v>0</v>
      </c>
      <c r="G50" s="65" t="e">
        <v>#REF!</v>
      </c>
      <c r="H50" s="66" t="e">
        <f t="shared" si="7"/>
        <v>#REF!</v>
      </c>
      <c r="I50" s="67" t="e">
        <v>#REF!</v>
      </c>
      <c r="J50" s="67"/>
      <c r="K50" s="68" t="s">
        <v>45</v>
      </c>
      <c r="L50" s="67" t="e">
        <f t="shared" si="8"/>
        <v>#REF!</v>
      </c>
      <c r="M50" s="60" t="e">
        <v>#REF!</v>
      </c>
      <c r="N50" s="69" t="s">
        <v>45</v>
      </c>
      <c r="O50" s="68" t="str">
        <f t="shared" si="0"/>
        <v>Não</v>
      </c>
      <c r="P50" s="70">
        <f t="shared" si="1"/>
        <v>0</v>
      </c>
      <c r="Q50" s="71">
        <f t="shared" si="2"/>
        <v>0</v>
      </c>
    </row>
    <row r="51" spans="1:17" ht="17.100000000000001" customHeight="1" thickBot="1">
      <c r="A51" s="1383"/>
      <c r="B51" s="11" t="e">
        <f t="shared" si="6"/>
        <v>#REF!</v>
      </c>
      <c r="C51" s="79" t="s">
        <v>124</v>
      </c>
      <c r="D51" s="80" t="s">
        <v>125</v>
      </c>
      <c r="E51" s="12">
        <v>2</v>
      </c>
      <c r="F51" s="13">
        <v>0</v>
      </c>
      <c r="G51" s="65" t="e">
        <v>#REF!</v>
      </c>
      <c r="H51" s="66" t="e">
        <f t="shared" si="7"/>
        <v>#REF!</v>
      </c>
      <c r="I51" s="67" t="e">
        <v>#REF!</v>
      </c>
      <c r="J51" s="67"/>
      <c r="K51" s="68" t="s">
        <v>45</v>
      </c>
      <c r="L51" s="67" t="e">
        <f t="shared" si="8"/>
        <v>#REF!</v>
      </c>
      <c r="M51" s="60" t="e">
        <v>#REF!</v>
      </c>
      <c r="N51" s="69" t="s">
        <v>45</v>
      </c>
      <c r="O51" s="68" t="str">
        <f t="shared" si="0"/>
        <v>Não</v>
      </c>
      <c r="P51" s="70">
        <f t="shared" si="1"/>
        <v>0</v>
      </c>
      <c r="Q51" s="71">
        <f t="shared" si="2"/>
        <v>0</v>
      </c>
    </row>
    <row r="52" spans="1:17" ht="17.100000000000001" customHeight="1" thickBot="1">
      <c r="A52" s="1383"/>
      <c r="B52" s="11" t="e">
        <f t="shared" si="6"/>
        <v>#REF!</v>
      </c>
      <c r="C52" s="79" t="s">
        <v>126</v>
      </c>
      <c r="D52" s="80" t="s">
        <v>127</v>
      </c>
      <c r="E52" s="12">
        <v>1</v>
      </c>
      <c r="F52" s="13">
        <v>0</v>
      </c>
      <c r="G52" s="65" t="e">
        <v>#REF!</v>
      </c>
      <c r="H52" s="66" t="e">
        <f t="shared" si="7"/>
        <v>#REF!</v>
      </c>
      <c r="I52" s="67" t="e">
        <v>#REF!</v>
      </c>
      <c r="J52" s="67"/>
      <c r="K52" s="68" t="s">
        <v>45</v>
      </c>
      <c r="L52" s="67" t="e">
        <f t="shared" si="8"/>
        <v>#REF!</v>
      </c>
      <c r="M52" s="60" t="e">
        <v>#REF!</v>
      </c>
      <c r="N52" s="69" t="s">
        <v>45</v>
      </c>
      <c r="O52" s="68" t="str">
        <f t="shared" si="0"/>
        <v>Não</v>
      </c>
      <c r="P52" s="70">
        <f t="shared" si="1"/>
        <v>0</v>
      </c>
      <c r="Q52" s="71">
        <f t="shared" si="2"/>
        <v>0</v>
      </c>
    </row>
    <row r="53" spans="1:17" ht="17.100000000000001" customHeight="1" thickBot="1">
      <c r="A53" s="1383"/>
      <c r="B53" s="14" t="e">
        <f t="shared" si="6"/>
        <v>#REF!</v>
      </c>
      <c r="C53" s="21" t="s">
        <v>128</v>
      </c>
      <c r="D53" s="22" t="s">
        <v>129</v>
      </c>
      <c r="E53" s="17">
        <v>2</v>
      </c>
      <c r="F53" s="18">
        <v>2</v>
      </c>
      <c r="G53" s="65" t="e">
        <v>#REF!</v>
      </c>
      <c r="H53" s="66" t="e">
        <f t="shared" si="7"/>
        <v>#REF!</v>
      </c>
      <c r="I53" s="67" t="e">
        <v>#REF!</v>
      </c>
      <c r="J53" s="67"/>
      <c r="K53" s="68" t="s">
        <v>45</v>
      </c>
      <c r="L53" s="67" t="e">
        <f t="shared" si="8"/>
        <v>#REF!</v>
      </c>
      <c r="M53" s="60" t="e">
        <v>#REF!</v>
      </c>
      <c r="N53" s="69" t="s">
        <v>45</v>
      </c>
      <c r="O53" s="68" t="str">
        <f t="shared" si="0"/>
        <v>Não</v>
      </c>
      <c r="P53" s="70">
        <f t="shared" si="1"/>
        <v>0</v>
      </c>
      <c r="Q53" s="71">
        <f t="shared" si="2"/>
        <v>0</v>
      </c>
    </row>
    <row r="54" spans="1:17" ht="15" thickBot="1">
      <c r="B54" s="23"/>
      <c r="C54" s="24"/>
      <c r="D54" s="25" t="s">
        <v>27</v>
      </c>
      <c r="E54" s="82">
        <f>SUM(E15:E53)</f>
        <v>98.5</v>
      </c>
      <c r="F54" s="83">
        <f>SUM(F15:F53)</f>
        <v>62</v>
      </c>
      <c r="M54" s="25" t="s">
        <v>27</v>
      </c>
      <c r="N54" s="84">
        <f>SUM(N15:N53)</f>
        <v>0</v>
      </c>
    </row>
    <row r="55" spans="1:17" ht="14.25">
      <c r="B55" s="23"/>
      <c r="C55" s="24"/>
      <c r="D55" s="23"/>
    </row>
    <row r="56" spans="1:17" ht="14.25">
      <c r="B56" s="23"/>
      <c r="C56" s="24"/>
      <c r="D56" s="23"/>
    </row>
    <row r="57" spans="1:17" ht="14.25">
      <c r="B57" s="23"/>
      <c r="C57" s="24"/>
      <c r="D57" s="23"/>
    </row>
    <row r="58" spans="1:17" ht="14.25">
      <c r="B58" s="23"/>
      <c r="C58" s="24"/>
      <c r="D58" s="23"/>
    </row>
    <row r="59" spans="1:17" ht="14.25">
      <c r="B59" s="23"/>
      <c r="C59" s="24"/>
      <c r="D59" s="23"/>
    </row>
    <row r="60" spans="1:17" ht="14.25">
      <c r="B60" s="23"/>
      <c r="C60" s="24"/>
      <c r="D60" s="23"/>
    </row>
    <row r="61" spans="1:17" ht="14.25">
      <c r="B61" s="23"/>
      <c r="C61" s="24"/>
      <c r="D61" s="23"/>
    </row>
    <row r="62" spans="1:17" ht="14.25">
      <c r="B62" s="23"/>
      <c r="C62" s="24"/>
      <c r="D62" s="23"/>
    </row>
    <row r="63" spans="1:17" ht="14.25">
      <c r="B63" s="23"/>
      <c r="C63" s="24"/>
      <c r="D63" s="23"/>
    </row>
    <row r="64" spans="1:17" ht="14.25">
      <c r="B64" s="23"/>
      <c r="C64" s="24"/>
      <c r="D64" s="23"/>
    </row>
    <row r="65" spans="2:4" ht="14.25">
      <c r="B65" s="23"/>
      <c r="C65" s="24"/>
      <c r="D65" s="23"/>
    </row>
    <row r="66" spans="2:4" ht="14.25">
      <c r="B66" s="23"/>
      <c r="C66" s="24"/>
      <c r="D66" s="23"/>
    </row>
    <row r="67" spans="2:4" ht="14.25">
      <c r="B67" s="23"/>
      <c r="C67" s="24"/>
      <c r="D67" s="23"/>
    </row>
    <row r="68" spans="2:4" ht="14.25">
      <c r="B68" s="23"/>
      <c r="C68" s="24"/>
      <c r="D68" s="23"/>
    </row>
    <row r="69" spans="2:4" ht="14.25">
      <c r="B69" s="23"/>
      <c r="C69" s="24"/>
      <c r="D69" s="23"/>
    </row>
    <row r="70" spans="2:4" ht="14.25">
      <c r="B70" s="23"/>
      <c r="C70" s="24"/>
      <c r="D70" s="23"/>
    </row>
    <row r="71" spans="2:4" ht="14.25">
      <c r="B71" s="23"/>
      <c r="C71" s="24"/>
      <c r="D71" s="23"/>
    </row>
    <row r="72" spans="2:4" ht="14.25">
      <c r="B72" s="23"/>
      <c r="C72" s="24"/>
      <c r="D72" s="23"/>
    </row>
    <row r="73" spans="2:4" ht="14.25">
      <c r="B73" s="23"/>
      <c r="C73" s="24"/>
      <c r="D73" s="23"/>
    </row>
    <row r="74" spans="2:4" ht="14.25">
      <c r="B74" s="23"/>
      <c r="C74" s="24"/>
      <c r="D74" s="23"/>
    </row>
    <row r="75" spans="2:4" ht="14.25">
      <c r="B75" s="23"/>
      <c r="C75" s="24"/>
      <c r="D75" s="23"/>
    </row>
    <row r="76" spans="2:4" ht="14.25">
      <c r="B76" s="23"/>
      <c r="C76" s="24"/>
      <c r="D76" s="23"/>
    </row>
    <row r="77" spans="2:4" ht="14.25">
      <c r="B77" s="23"/>
      <c r="C77" s="24"/>
      <c r="D77" s="23"/>
    </row>
    <row r="78" spans="2:4" ht="14.25">
      <c r="B78" s="23"/>
      <c r="C78" s="24"/>
      <c r="D78" s="23"/>
    </row>
    <row r="79" spans="2:4" ht="14.25">
      <c r="B79" s="23"/>
      <c r="C79" s="24"/>
      <c r="D79" s="23"/>
    </row>
    <row r="80" spans="2:4" ht="14.25">
      <c r="B80" s="23"/>
      <c r="C80" s="24"/>
      <c r="D80" s="23"/>
    </row>
    <row r="81" spans="2:4" ht="14.25">
      <c r="B81" s="23"/>
      <c r="C81" s="24"/>
      <c r="D81" s="23"/>
    </row>
    <row r="82" spans="2:4" ht="14.25">
      <c r="B82" s="23"/>
      <c r="C82" s="24"/>
      <c r="D82" s="23"/>
    </row>
    <row r="83" spans="2:4" ht="14.25">
      <c r="B83" s="23"/>
      <c r="C83" s="24"/>
      <c r="D83" s="23"/>
    </row>
    <row r="84" spans="2:4" ht="14.25">
      <c r="B84" s="23"/>
      <c r="C84" s="24"/>
      <c r="D84" s="23"/>
    </row>
    <row r="85" spans="2:4" ht="14.25">
      <c r="B85" s="23"/>
      <c r="C85" s="24"/>
      <c r="D85" s="23"/>
    </row>
    <row r="86" spans="2:4" ht="14.25">
      <c r="B86" s="23"/>
      <c r="C86" s="24"/>
      <c r="D86" s="23"/>
    </row>
    <row r="87" spans="2:4" ht="14.25">
      <c r="B87" s="23"/>
      <c r="C87" s="24"/>
      <c r="D87" s="23"/>
    </row>
    <row r="88" spans="2:4" ht="14.25">
      <c r="B88" s="23"/>
      <c r="C88" s="24"/>
      <c r="D88" s="23"/>
    </row>
    <row r="89" spans="2:4" ht="14.25">
      <c r="B89" s="23"/>
      <c r="C89" s="24"/>
      <c r="D89" s="23"/>
    </row>
    <row r="90" spans="2:4" ht="14.25">
      <c r="B90" s="23"/>
      <c r="C90" s="24"/>
      <c r="D90" s="23"/>
    </row>
    <row r="91" spans="2:4" ht="14.25">
      <c r="B91" s="23"/>
      <c r="C91" s="24"/>
      <c r="D91" s="23"/>
    </row>
    <row r="92" spans="2:4" ht="14.25">
      <c r="B92" s="23"/>
      <c r="C92" s="24"/>
      <c r="D92" s="23"/>
    </row>
    <row r="93" spans="2:4" ht="14.25">
      <c r="B93" s="23"/>
      <c r="C93" s="24"/>
      <c r="D93" s="23"/>
    </row>
    <row r="94" spans="2:4" ht="14.25">
      <c r="B94" s="23"/>
      <c r="C94" s="24"/>
      <c r="D94" s="23"/>
    </row>
    <row r="95" spans="2:4" ht="14.25">
      <c r="B95" s="23"/>
      <c r="C95" s="24"/>
      <c r="D95" s="23"/>
    </row>
    <row r="96" spans="2:4" ht="14.25">
      <c r="B96" s="23"/>
      <c r="C96" s="24"/>
      <c r="D96" s="23"/>
    </row>
    <row r="97" spans="2:4" ht="14.25">
      <c r="B97" s="23"/>
      <c r="C97" s="24"/>
      <c r="D97" s="23"/>
    </row>
    <row r="98" spans="2:4" ht="14.25">
      <c r="B98" s="23"/>
      <c r="C98" s="24"/>
      <c r="D98" s="23"/>
    </row>
    <row r="99" spans="2:4" ht="14.25">
      <c r="B99" s="23"/>
      <c r="C99" s="24"/>
      <c r="D99" s="23"/>
    </row>
    <row r="100" spans="2:4" ht="14.25">
      <c r="B100" s="23"/>
      <c r="C100" s="24"/>
      <c r="D100" s="23"/>
    </row>
    <row r="101" spans="2:4" ht="14.25">
      <c r="B101" s="23"/>
      <c r="C101" s="24"/>
      <c r="D101" s="23"/>
    </row>
    <row r="102" spans="2:4" ht="14.25">
      <c r="B102" s="23"/>
      <c r="C102" s="24"/>
      <c r="D102" s="23"/>
    </row>
    <row r="103" spans="2:4" ht="14.25">
      <c r="B103" s="23"/>
      <c r="C103" s="24"/>
      <c r="D103" s="23"/>
    </row>
    <row r="104" spans="2:4" ht="14.25">
      <c r="B104" s="23"/>
      <c r="C104" s="24"/>
      <c r="D104" s="23"/>
    </row>
    <row r="105" spans="2:4" ht="14.25">
      <c r="B105" s="23"/>
      <c r="C105" s="24"/>
      <c r="D105" s="23"/>
    </row>
    <row r="106" spans="2:4" ht="14.25">
      <c r="B106" s="23"/>
      <c r="C106" s="24"/>
      <c r="D106" s="23"/>
    </row>
    <row r="107" spans="2:4" ht="14.25">
      <c r="B107" s="23"/>
      <c r="C107" s="24"/>
      <c r="D107" s="23"/>
    </row>
    <row r="108" spans="2:4" ht="14.25">
      <c r="B108" s="23"/>
      <c r="C108" s="24"/>
      <c r="D108" s="23"/>
    </row>
    <row r="109" spans="2:4" ht="14.25">
      <c r="B109" s="23"/>
      <c r="C109" s="24"/>
      <c r="D109" s="23"/>
    </row>
    <row r="110" spans="2:4" ht="14.25">
      <c r="B110" s="23"/>
      <c r="C110" s="24"/>
      <c r="D110" s="23"/>
    </row>
    <row r="111" spans="2:4" ht="14.25">
      <c r="B111" s="23"/>
      <c r="C111" s="24"/>
      <c r="D111" s="23"/>
    </row>
    <row r="112" spans="2:4" ht="14.25">
      <c r="B112" s="23"/>
      <c r="C112" s="24"/>
      <c r="D112" s="23"/>
    </row>
    <row r="113" spans="2:4" ht="14.25">
      <c r="B113" s="23"/>
      <c r="C113" s="24"/>
      <c r="D113" s="23"/>
    </row>
    <row r="114" spans="2:4" ht="14.25">
      <c r="B114" s="23"/>
      <c r="C114" s="24"/>
      <c r="D114" s="23"/>
    </row>
    <row r="115" spans="2:4" ht="14.25">
      <c r="B115" s="23"/>
      <c r="C115" s="24"/>
      <c r="D115" s="23"/>
    </row>
    <row r="116" spans="2:4" ht="14.25">
      <c r="B116" s="23"/>
      <c r="C116" s="24"/>
      <c r="D116" s="23"/>
    </row>
    <row r="117" spans="2:4" ht="14.25">
      <c r="B117" s="23"/>
      <c r="C117" s="24"/>
      <c r="D117" s="23"/>
    </row>
    <row r="118" spans="2:4" ht="14.25">
      <c r="B118" s="23"/>
      <c r="C118" s="24"/>
      <c r="D118" s="23"/>
    </row>
    <row r="119" spans="2:4" ht="14.25">
      <c r="B119" s="23"/>
      <c r="C119" s="24"/>
      <c r="D119" s="23"/>
    </row>
    <row r="120" spans="2:4" ht="14.25">
      <c r="B120" s="23"/>
      <c r="C120" s="24"/>
      <c r="D120" s="23"/>
    </row>
    <row r="121" spans="2:4" ht="14.25">
      <c r="B121" s="23"/>
      <c r="C121" s="24"/>
      <c r="D121" s="23"/>
    </row>
    <row r="122" spans="2:4" ht="14.25">
      <c r="B122" s="23"/>
      <c r="C122" s="24"/>
      <c r="D122" s="23"/>
    </row>
    <row r="123" spans="2:4" ht="14.25">
      <c r="B123" s="23"/>
      <c r="C123" s="24"/>
      <c r="D123" s="23"/>
    </row>
    <row r="124" spans="2:4" ht="14.25">
      <c r="B124" s="23"/>
      <c r="C124" s="24"/>
      <c r="D124" s="23"/>
    </row>
    <row r="125" spans="2:4" ht="14.25">
      <c r="B125" s="23"/>
      <c r="C125" s="24"/>
      <c r="D125" s="23"/>
    </row>
    <row r="126" spans="2:4" ht="14.25">
      <c r="B126" s="23"/>
      <c r="C126" s="24"/>
      <c r="D126" s="23"/>
    </row>
    <row r="127" spans="2:4" ht="14.25">
      <c r="B127" s="23"/>
      <c r="C127" s="24"/>
      <c r="D127" s="23"/>
    </row>
    <row r="128" spans="2:4" ht="14.25">
      <c r="B128" s="23"/>
      <c r="C128" s="24"/>
      <c r="D128" s="23"/>
    </row>
    <row r="129" spans="2:4" ht="14.25">
      <c r="B129" s="23"/>
      <c r="C129" s="24"/>
      <c r="D129" s="23"/>
    </row>
    <row r="130" spans="2:4" ht="14.25">
      <c r="B130" s="23"/>
      <c r="C130" s="24"/>
      <c r="D130" s="23"/>
    </row>
    <row r="131" spans="2:4" ht="14.25">
      <c r="B131" s="23"/>
      <c r="C131" s="24"/>
      <c r="D131" s="23"/>
    </row>
    <row r="132" spans="2:4" ht="14.25">
      <c r="B132" s="23"/>
      <c r="C132" s="24"/>
      <c r="D132" s="23"/>
    </row>
    <row r="133" spans="2:4" ht="14.25">
      <c r="B133" s="23"/>
      <c r="C133" s="24"/>
      <c r="D133" s="23"/>
    </row>
    <row r="134" spans="2:4" ht="14.25">
      <c r="B134" s="23"/>
      <c r="C134" s="24"/>
      <c r="D134" s="23"/>
    </row>
    <row r="135" spans="2:4" ht="14.25">
      <c r="B135" s="23"/>
      <c r="C135" s="24"/>
      <c r="D135" s="23"/>
    </row>
    <row r="136" spans="2:4" ht="14.25">
      <c r="B136" s="23"/>
      <c r="C136" s="24"/>
      <c r="D136" s="23"/>
    </row>
    <row r="137" spans="2:4" ht="14.25">
      <c r="B137" s="23"/>
      <c r="C137" s="24"/>
      <c r="D137" s="23"/>
    </row>
    <row r="138" spans="2:4" ht="14.25">
      <c r="B138" s="23"/>
      <c r="C138" s="24"/>
      <c r="D138" s="23"/>
    </row>
    <row r="139" spans="2:4" ht="14.25">
      <c r="B139" s="23"/>
      <c r="C139" s="24"/>
      <c r="D139" s="23"/>
    </row>
    <row r="140" spans="2:4" ht="14.25">
      <c r="B140" s="23"/>
      <c r="C140" s="24"/>
      <c r="D140" s="23"/>
    </row>
    <row r="141" spans="2:4" ht="14.25">
      <c r="B141" s="23"/>
      <c r="C141" s="24"/>
      <c r="D141" s="23"/>
    </row>
    <row r="142" spans="2:4" ht="14.25">
      <c r="B142" s="23"/>
      <c r="C142" s="24"/>
      <c r="D142" s="23"/>
    </row>
    <row r="143" spans="2:4" ht="14.25">
      <c r="B143" s="23"/>
      <c r="C143" s="24"/>
      <c r="D143" s="23"/>
    </row>
    <row r="144" spans="2:4" ht="14.25">
      <c r="B144" s="23"/>
      <c r="C144" s="24"/>
      <c r="D144" s="23"/>
    </row>
    <row r="145" spans="2:4" ht="14.25">
      <c r="B145" s="23"/>
      <c r="C145" s="24"/>
      <c r="D145" s="23"/>
    </row>
    <row r="146" spans="2:4" ht="14.25">
      <c r="B146" s="23"/>
      <c r="C146" s="24"/>
      <c r="D146" s="23"/>
    </row>
    <row r="147" spans="2:4" ht="14.25">
      <c r="B147" s="23"/>
      <c r="C147" s="24"/>
      <c r="D147" s="23"/>
    </row>
    <row r="148" spans="2:4" ht="14.25">
      <c r="B148" s="23"/>
      <c r="C148" s="24"/>
      <c r="D148" s="23"/>
    </row>
    <row r="149" spans="2:4" ht="14.25">
      <c r="B149" s="23"/>
      <c r="C149" s="24"/>
      <c r="D149" s="23"/>
    </row>
    <row r="150" spans="2:4" ht="14.25">
      <c r="B150" s="23"/>
      <c r="C150" s="24"/>
      <c r="D150" s="23"/>
    </row>
    <row r="151" spans="2:4" ht="14.25">
      <c r="B151" s="23"/>
      <c r="C151" s="24"/>
      <c r="D151" s="23"/>
    </row>
    <row r="152" spans="2:4" ht="14.25">
      <c r="B152" s="23"/>
      <c r="C152" s="24"/>
      <c r="D152" s="23"/>
    </row>
    <row r="153" spans="2:4" ht="14.25">
      <c r="B153" s="23"/>
      <c r="C153" s="24"/>
      <c r="D153" s="23"/>
    </row>
    <row r="154" spans="2:4" ht="14.25">
      <c r="B154" s="23"/>
      <c r="C154" s="24"/>
      <c r="D154" s="23"/>
    </row>
    <row r="155" spans="2:4" ht="14.25">
      <c r="B155" s="23"/>
      <c r="C155" s="24"/>
      <c r="D155" s="23"/>
    </row>
    <row r="156" spans="2:4" ht="14.25">
      <c r="B156" s="23"/>
      <c r="C156" s="24"/>
      <c r="D156" s="23"/>
    </row>
    <row r="157" spans="2:4" ht="14.25">
      <c r="B157" s="23"/>
      <c r="C157" s="24"/>
      <c r="D157" s="23"/>
    </row>
    <row r="158" spans="2:4" ht="14.25">
      <c r="B158" s="23"/>
      <c r="C158" s="24"/>
      <c r="D158" s="23"/>
    </row>
    <row r="159" spans="2:4" ht="14.25">
      <c r="B159" s="23"/>
      <c r="C159" s="24"/>
      <c r="D159" s="23"/>
    </row>
    <row r="160" spans="2:4" ht="14.25">
      <c r="B160" s="23"/>
      <c r="C160" s="24"/>
      <c r="D160" s="23"/>
    </row>
    <row r="161" spans="2:4" ht="14.25">
      <c r="B161" s="23"/>
      <c r="C161" s="24"/>
      <c r="D161" s="23"/>
    </row>
    <row r="162" spans="2:4" ht="14.25">
      <c r="B162" s="23"/>
      <c r="C162" s="24"/>
      <c r="D162" s="23"/>
    </row>
    <row r="163" spans="2:4" ht="14.25">
      <c r="B163" s="23"/>
      <c r="C163" s="24"/>
      <c r="D163" s="23"/>
    </row>
    <row r="164" spans="2:4" ht="14.25">
      <c r="B164" s="23"/>
      <c r="C164" s="24"/>
      <c r="D164" s="23"/>
    </row>
    <row r="165" spans="2:4" ht="14.25">
      <c r="B165" s="23"/>
      <c r="C165" s="24"/>
      <c r="D165" s="23"/>
    </row>
    <row r="166" spans="2:4" ht="14.25">
      <c r="B166" s="23"/>
      <c r="C166" s="24"/>
      <c r="D166" s="23"/>
    </row>
    <row r="167" spans="2:4" ht="14.25">
      <c r="B167" s="23"/>
      <c r="C167" s="24"/>
      <c r="D167" s="23"/>
    </row>
    <row r="168" spans="2:4" ht="14.25">
      <c r="B168" s="23"/>
      <c r="C168" s="24"/>
      <c r="D168" s="23"/>
    </row>
    <row r="169" spans="2:4" ht="14.25">
      <c r="B169" s="23"/>
      <c r="C169" s="24"/>
      <c r="D169" s="23"/>
    </row>
    <row r="170" spans="2:4" ht="14.25">
      <c r="B170" s="23"/>
      <c r="C170" s="24"/>
      <c r="D170" s="23"/>
    </row>
    <row r="171" spans="2:4" ht="14.25">
      <c r="B171" s="23"/>
      <c r="C171" s="24"/>
      <c r="D171" s="23"/>
    </row>
    <row r="172" spans="2:4" ht="14.25">
      <c r="B172" s="23"/>
      <c r="C172" s="24"/>
      <c r="D172" s="23"/>
    </row>
    <row r="173" spans="2:4" ht="14.25">
      <c r="B173" s="23"/>
      <c r="C173" s="24"/>
      <c r="D173" s="23"/>
    </row>
    <row r="174" spans="2:4" ht="14.25">
      <c r="B174" s="23"/>
      <c r="C174" s="24"/>
      <c r="D174" s="23"/>
    </row>
    <row r="175" spans="2:4" ht="14.25">
      <c r="B175" s="23"/>
      <c r="C175" s="24"/>
      <c r="D175" s="23"/>
    </row>
    <row r="176" spans="2:4" ht="14.25">
      <c r="B176" s="23"/>
      <c r="C176" s="24"/>
      <c r="D176" s="23"/>
    </row>
    <row r="177" spans="2:4" ht="14.25">
      <c r="B177" s="23"/>
      <c r="C177" s="24"/>
      <c r="D177" s="23"/>
    </row>
    <row r="178" spans="2:4" ht="14.25">
      <c r="B178" s="23"/>
      <c r="C178" s="24"/>
      <c r="D178" s="23"/>
    </row>
    <row r="179" spans="2:4" ht="14.25">
      <c r="B179" s="23"/>
      <c r="C179" s="24"/>
      <c r="D179" s="23"/>
    </row>
    <row r="180" spans="2:4" ht="14.25">
      <c r="B180" s="23"/>
      <c r="C180" s="24"/>
      <c r="D180" s="23"/>
    </row>
    <row r="181" spans="2:4" ht="14.25">
      <c r="B181" s="23"/>
      <c r="C181" s="24"/>
      <c r="D181" s="23"/>
    </row>
    <row r="182" spans="2:4" ht="14.25">
      <c r="B182" s="23"/>
      <c r="C182" s="24"/>
      <c r="D182" s="23"/>
    </row>
    <row r="183" spans="2:4" ht="14.25">
      <c r="B183" s="23"/>
      <c r="C183" s="24"/>
      <c r="D183" s="23"/>
    </row>
    <row r="184" spans="2:4" ht="14.25">
      <c r="B184" s="23"/>
      <c r="C184" s="24"/>
      <c r="D184" s="23"/>
    </row>
    <row r="185" spans="2:4" ht="14.25">
      <c r="B185" s="23"/>
      <c r="C185" s="24"/>
      <c r="D185" s="23"/>
    </row>
    <row r="186" spans="2:4" ht="14.25">
      <c r="B186" s="23"/>
      <c r="C186" s="24"/>
      <c r="D186" s="23"/>
    </row>
    <row r="187" spans="2:4" ht="14.25">
      <c r="B187" s="23"/>
      <c r="C187" s="24"/>
      <c r="D187" s="23"/>
    </row>
    <row r="188" spans="2:4" ht="14.25">
      <c r="B188" s="23"/>
      <c r="C188" s="24"/>
      <c r="D188" s="23"/>
    </row>
    <row r="189" spans="2:4" ht="14.25">
      <c r="B189" s="23"/>
      <c r="C189" s="24"/>
      <c r="D189" s="23"/>
    </row>
    <row r="190" spans="2:4" ht="14.25">
      <c r="B190" s="23"/>
      <c r="C190" s="24"/>
      <c r="D190" s="23"/>
    </row>
    <row r="191" spans="2:4" ht="14.25">
      <c r="B191" s="23"/>
      <c r="C191" s="24"/>
      <c r="D191" s="23"/>
    </row>
    <row r="192" spans="2:4" ht="14.25">
      <c r="B192" s="23"/>
      <c r="C192" s="24"/>
      <c r="D192" s="23"/>
    </row>
    <row r="193" spans="2:4" ht="14.25">
      <c r="B193" s="23"/>
      <c r="C193" s="24"/>
      <c r="D193" s="23"/>
    </row>
    <row r="194" spans="2:4" ht="14.25">
      <c r="B194" s="23"/>
      <c r="C194" s="24"/>
      <c r="D194" s="23"/>
    </row>
    <row r="195" spans="2:4" ht="14.25">
      <c r="B195" s="23"/>
      <c r="C195" s="24"/>
      <c r="D195" s="23"/>
    </row>
    <row r="196" spans="2:4" ht="14.25">
      <c r="B196" s="23"/>
      <c r="C196" s="24"/>
      <c r="D196" s="23"/>
    </row>
    <row r="197" spans="2:4" ht="14.25">
      <c r="B197" s="23"/>
      <c r="C197" s="24"/>
      <c r="D197" s="23"/>
    </row>
    <row r="198" spans="2:4" ht="14.25">
      <c r="B198" s="23"/>
      <c r="C198" s="24"/>
      <c r="D198" s="23"/>
    </row>
    <row r="199" spans="2:4" ht="14.25">
      <c r="B199" s="23"/>
      <c r="C199" s="24"/>
      <c r="D199" s="23"/>
    </row>
    <row r="200" spans="2:4" ht="14.25">
      <c r="B200" s="23"/>
      <c r="C200" s="24"/>
      <c r="D200" s="23"/>
    </row>
    <row r="201" spans="2:4" ht="14.25">
      <c r="B201" s="23"/>
      <c r="C201" s="24"/>
      <c r="D201" s="23"/>
    </row>
    <row r="202" spans="2:4" ht="14.25">
      <c r="B202" s="23"/>
      <c r="C202" s="24"/>
      <c r="D202" s="23"/>
    </row>
    <row r="203" spans="2:4" ht="14.25">
      <c r="B203" s="23"/>
      <c r="C203" s="24"/>
      <c r="D203" s="23"/>
    </row>
    <row r="204" spans="2:4" ht="14.25">
      <c r="B204" s="23"/>
      <c r="C204" s="24"/>
      <c r="D204" s="23"/>
    </row>
    <row r="205" spans="2:4" ht="14.25">
      <c r="B205" s="23"/>
      <c r="C205" s="24"/>
      <c r="D205" s="23"/>
    </row>
    <row r="206" spans="2:4" ht="14.25">
      <c r="B206" s="23"/>
      <c r="C206" s="24"/>
      <c r="D206" s="23"/>
    </row>
    <row r="207" spans="2:4" ht="14.25">
      <c r="B207" s="23"/>
      <c r="C207" s="24"/>
      <c r="D207" s="23"/>
    </row>
    <row r="208" spans="2:4" ht="14.25">
      <c r="B208" s="23"/>
      <c r="C208" s="24"/>
      <c r="D208" s="23"/>
    </row>
    <row r="209" spans="2:4" ht="14.25">
      <c r="B209" s="23"/>
      <c r="C209" s="24"/>
      <c r="D209" s="23"/>
    </row>
    <row r="210" spans="2:4" ht="14.25">
      <c r="B210" s="23"/>
      <c r="C210" s="24"/>
      <c r="D210" s="23"/>
    </row>
    <row r="211" spans="2:4" ht="14.25">
      <c r="B211" s="23"/>
      <c r="C211" s="24"/>
      <c r="D211" s="23"/>
    </row>
    <row r="212" spans="2:4" ht="14.25">
      <c r="B212" s="23"/>
      <c r="C212" s="24"/>
      <c r="D212" s="23"/>
    </row>
    <row r="213" spans="2:4" ht="14.25">
      <c r="B213" s="23"/>
      <c r="C213" s="24"/>
      <c r="D213" s="23"/>
    </row>
    <row r="214" spans="2:4" ht="14.25">
      <c r="B214" s="23"/>
      <c r="C214" s="24"/>
      <c r="D214" s="23"/>
    </row>
    <row r="215" spans="2:4" ht="14.25">
      <c r="B215" s="23"/>
      <c r="C215" s="24"/>
      <c r="D215" s="23"/>
    </row>
    <row r="216" spans="2:4" ht="14.25">
      <c r="B216" s="23"/>
      <c r="C216" s="24"/>
      <c r="D216" s="23"/>
    </row>
    <row r="217" spans="2:4" ht="14.25">
      <c r="B217" s="23"/>
      <c r="C217" s="24"/>
      <c r="D217" s="23"/>
    </row>
    <row r="218" spans="2:4" ht="14.25">
      <c r="B218" s="23"/>
      <c r="C218" s="24"/>
      <c r="D218" s="23"/>
    </row>
    <row r="219" spans="2:4" ht="14.25">
      <c r="B219" s="23"/>
      <c r="C219" s="24"/>
      <c r="D219" s="23"/>
    </row>
    <row r="220" spans="2:4" ht="14.25">
      <c r="B220" s="23"/>
      <c r="C220" s="24"/>
      <c r="D220" s="23"/>
    </row>
    <row r="221" spans="2:4" ht="14.25">
      <c r="B221" s="23"/>
      <c r="C221" s="24"/>
      <c r="D221" s="23"/>
    </row>
    <row r="222" spans="2:4" ht="14.25">
      <c r="B222" s="23"/>
      <c r="C222" s="24"/>
      <c r="D222" s="23"/>
    </row>
    <row r="223" spans="2:4" ht="14.25">
      <c r="B223" s="23"/>
      <c r="C223" s="24"/>
      <c r="D223" s="23"/>
    </row>
    <row r="224" spans="2:4" ht="14.25">
      <c r="B224" s="23"/>
      <c r="C224" s="24"/>
      <c r="D224" s="23"/>
    </row>
    <row r="225" spans="2:4" ht="14.25">
      <c r="B225" s="23"/>
      <c r="C225" s="24"/>
      <c r="D225" s="23"/>
    </row>
    <row r="226" spans="2:4" ht="14.25">
      <c r="B226" s="23"/>
      <c r="C226" s="24"/>
      <c r="D226" s="23"/>
    </row>
    <row r="227" spans="2:4" ht="14.25">
      <c r="B227" s="23"/>
      <c r="C227" s="24"/>
      <c r="D227" s="23"/>
    </row>
    <row r="228" spans="2:4" ht="14.25">
      <c r="B228" s="23"/>
      <c r="C228" s="24"/>
      <c r="D228" s="23"/>
    </row>
    <row r="229" spans="2:4" ht="14.25">
      <c r="B229" s="23"/>
      <c r="C229" s="24"/>
      <c r="D229" s="23"/>
    </row>
    <row r="230" spans="2:4" ht="14.25">
      <c r="B230" s="23"/>
      <c r="C230" s="24"/>
      <c r="D230" s="23"/>
    </row>
    <row r="231" spans="2:4" ht="14.25">
      <c r="B231" s="23"/>
      <c r="C231" s="24"/>
      <c r="D231" s="23"/>
    </row>
    <row r="232" spans="2:4" ht="14.25">
      <c r="B232" s="23"/>
      <c r="C232" s="24"/>
      <c r="D232" s="23"/>
    </row>
    <row r="233" spans="2:4" ht="14.25">
      <c r="B233" s="23"/>
      <c r="C233" s="24"/>
      <c r="D233" s="23"/>
    </row>
    <row r="234" spans="2:4" ht="14.25">
      <c r="B234" s="23"/>
      <c r="C234" s="24"/>
      <c r="D234" s="23"/>
    </row>
    <row r="235" spans="2:4" ht="14.25">
      <c r="B235" s="23"/>
      <c r="C235" s="24"/>
      <c r="D235" s="23"/>
    </row>
    <row r="236" spans="2:4" ht="14.25">
      <c r="B236" s="23"/>
      <c r="C236" s="24"/>
      <c r="D236" s="23"/>
    </row>
    <row r="237" spans="2:4" ht="14.25">
      <c r="B237" s="23"/>
      <c r="C237" s="24"/>
      <c r="D237" s="23"/>
    </row>
    <row r="238" spans="2:4" ht="14.25">
      <c r="B238" s="23"/>
      <c r="C238" s="24"/>
      <c r="D238" s="23"/>
    </row>
    <row r="239" spans="2:4" ht="14.25">
      <c r="B239" s="23"/>
      <c r="C239" s="24"/>
      <c r="D239" s="23"/>
    </row>
    <row r="240" spans="2:4" ht="14.25">
      <c r="B240" s="23"/>
      <c r="C240" s="24"/>
      <c r="D240" s="23"/>
    </row>
    <row r="241" spans="2:4" ht="14.25">
      <c r="B241" s="23"/>
      <c r="C241" s="24"/>
      <c r="D241" s="23"/>
    </row>
    <row r="242" spans="2:4" ht="14.25">
      <c r="B242" s="23"/>
      <c r="C242" s="24"/>
      <c r="D242" s="23"/>
    </row>
    <row r="243" spans="2:4" ht="14.25">
      <c r="B243" s="23"/>
      <c r="C243" s="24"/>
      <c r="D243" s="23"/>
    </row>
    <row r="244" spans="2:4" ht="14.25">
      <c r="B244" s="23"/>
      <c r="C244" s="24"/>
      <c r="D244" s="23"/>
    </row>
    <row r="245" spans="2:4" ht="14.25">
      <c r="B245" s="23"/>
      <c r="C245" s="24"/>
      <c r="D245" s="23"/>
    </row>
    <row r="246" spans="2:4" ht="14.25">
      <c r="B246" s="23"/>
      <c r="C246" s="24"/>
      <c r="D246" s="23"/>
    </row>
    <row r="247" spans="2:4" ht="14.25">
      <c r="B247" s="23"/>
      <c r="C247" s="24"/>
      <c r="D247" s="23"/>
    </row>
    <row r="248" spans="2:4" ht="14.25">
      <c r="B248" s="23"/>
      <c r="C248" s="24"/>
      <c r="D248" s="23"/>
    </row>
    <row r="249" spans="2:4" ht="14.25">
      <c r="B249" s="23"/>
      <c r="C249" s="24"/>
      <c r="D249" s="23"/>
    </row>
    <row r="250" spans="2:4" ht="14.25">
      <c r="B250" s="23"/>
      <c r="C250" s="24"/>
      <c r="D250" s="23"/>
    </row>
    <row r="251" spans="2:4" ht="14.25">
      <c r="B251" s="23"/>
      <c r="C251" s="24"/>
      <c r="D251" s="23"/>
    </row>
    <row r="252" spans="2:4" ht="14.25">
      <c r="B252" s="23"/>
      <c r="C252" s="24"/>
      <c r="D252" s="23"/>
    </row>
    <row r="253" spans="2:4" ht="14.25">
      <c r="B253" s="23"/>
      <c r="C253" s="24"/>
      <c r="D253" s="23"/>
    </row>
    <row r="254" spans="2:4" ht="14.25">
      <c r="B254" s="23"/>
      <c r="C254" s="24"/>
      <c r="D254" s="23"/>
    </row>
    <row r="255" spans="2:4" ht="14.25">
      <c r="B255" s="23"/>
      <c r="C255" s="24"/>
      <c r="D255" s="23"/>
    </row>
    <row r="256" spans="2:4" ht="14.25">
      <c r="B256" s="23"/>
      <c r="C256" s="24"/>
      <c r="D256" s="23"/>
    </row>
    <row r="257" spans="2:4" ht="14.25">
      <c r="B257" s="23"/>
      <c r="C257" s="24"/>
      <c r="D257" s="23"/>
    </row>
    <row r="258" spans="2:4" ht="14.25">
      <c r="B258" s="23"/>
      <c r="C258" s="24"/>
      <c r="D258" s="23"/>
    </row>
    <row r="259" spans="2:4" ht="14.25">
      <c r="B259" s="23"/>
      <c r="C259" s="24"/>
      <c r="D259" s="23"/>
    </row>
    <row r="260" spans="2:4" ht="14.25">
      <c r="B260" s="23"/>
      <c r="C260" s="24"/>
      <c r="D260" s="23"/>
    </row>
    <row r="261" spans="2:4" ht="14.25">
      <c r="B261" s="23"/>
      <c r="C261" s="24"/>
      <c r="D261" s="23"/>
    </row>
    <row r="262" spans="2:4" ht="14.25">
      <c r="B262" s="23"/>
      <c r="C262" s="24"/>
      <c r="D262" s="23"/>
    </row>
    <row r="263" spans="2:4" ht="14.25">
      <c r="B263" s="23"/>
      <c r="C263" s="24"/>
      <c r="D263" s="23"/>
    </row>
    <row r="264" spans="2:4" ht="14.25">
      <c r="B264" s="23"/>
      <c r="C264" s="24"/>
      <c r="D264" s="23"/>
    </row>
    <row r="265" spans="2:4" ht="14.25">
      <c r="B265" s="23"/>
      <c r="C265" s="24"/>
      <c r="D265" s="23"/>
    </row>
    <row r="266" spans="2:4" ht="14.25">
      <c r="B266" s="23"/>
      <c r="C266" s="24"/>
      <c r="D266" s="23"/>
    </row>
    <row r="267" spans="2:4" ht="14.25">
      <c r="B267" s="23"/>
      <c r="C267" s="24"/>
      <c r="D267" s="23"/>
    </row>
    <row r="268" spans="2:4" ht="14.25">
      <c r="B268" s="23"/>
      <c r="C268" s="24"/>
      <c r="D268" s="23"/>
    </row>
    <row r="269" spans="2:4" ht="14.25">
      <c r="B269" s="23"/>
      <c r="C269" s="24"/>
      <c r="D269" s="23"/>
    </row>
    <row r="270" spans="2:4" ht="14.25">
      <c r="B270" s="23"/>
      <c r="C270" s="24"/>
      <c r="D270" s="23"/>
    </row>
    <row r="271" spans="2:4" ht="14.25">
      <c r="B271" s="23"/>
      <c r="C271" s="24"/>
      <c r="D271" s="23"/>
    </row>
    <row r="272" spans="2:4" ht="14.25">
      <c r="B272" s="23"/>
      <c r="C272" s="24"/>
      <c r="D272" s="23"/>
    </row>
    <row r="273" spans="2:4" ht="14.25">
      <c r="B273" s="23"/>
      <c r="C273" s="24"/>
      <c r="D273" s="23"/>
    </row>
    <row r="274" spans="2:4" ht="14.25">
      <c r="B274" s="23"/>
      <c r="C274" s="24"/>
      <c r="D274" s="23"/>
    </row>
    <row r="275" spans="2:4" ht="14.25">
      <c r="B275" s="23"/>
      <c r="C275" s="24"/>
      <c r="D275" s="23"/>
    </row>
    <row r="276" spans="2:4" ht="14.25">
      <c r="B276" s="23"/>
      <c r="C276" s="24"/>
      <c r="D276" s="23"/>
    </row>
    <row r="277" spans="2:4" ht="14.25">
      <c r="B277" s="23"/>
      <c r="C277" s="24"/>
      <c r="D277" s="23"/>
    </row>
    <row r="278" spans="2:4" ht="14.25">
      <c r="B278" s="23"/>
      <c r="C278" s="24"/>
      <c r="D278" s="23"/>
    </row>
    <row r="279" spans="2:4" ht="14.25">
      <c r="B279" s="23"/>
      <c r="C279" s="24"/>
      <c r="D279" s="23"/>
    </row>
    <row r="280" spans="2:4" ht="14.25">
      <c r="B280" s="23"/>
      <c r="C280" s="24"/>
      <c r="D280" s="23"/>
    </row>
    <row r="281" spans="2:4" ht="14.25">
      <c r="B281" s="23"/>
      <c r="C281" s="24"/>
      <c r="D281" s="23"/>
    </row>
    <row r="282" spans="2:4" ht="14.25">
      <c r="B282" s="23"/>
      <c r="C282" s="24"/>
      <c r="D282" s="23"/>
    </row>
    <row r="283" spans="2:4" ht="14.25">
      <c r="B283" s="23"/>
      <c r="C283" s="24"/>
      <c r="D283" s="23"/>
    </row>
    <row r="284" spans="2:4" ht="14.25">
      <c r="B284" s="23"/>
      <c r="C284" s="24"/>
      <c r="D284" s="23"/>
    </row>
    <row r="285" spans="2:4" ht="14.25">
      <c r="B285" s="23"/>
      <c r="C285" s="24"/>
      <c r="D285" s="23"/>
    </row>
    <row r="286" spans="2:4" ht="14.25">
      <c r="B286" s="23"/>
      <c r="C286" s="24"/>
      <c r="D286" s="23"/>
    </row>
    <row r="287" spans="2:4" ht="14.25">
      <c r="B287" s="23"/>
      <c r="C287" s="24"/>
      <c r="D287" s="23"/>
    </row>
    <row r="288" spans="2:4" ht="14.25">
      <c r="B288" s="23"/>
      <c r="C288" s="24"/>
      <c r="D288" s="23"/>
    </row>
    <row r="289" spans="2:4" ht="14.25">
      <c r="B289" s="23"/>
      <c r="C289" s="24"/>
      <c r="D289" s="23"/>
    </row>
    <row r="290" spans="2:4" ht="14.25">
      <c r="B290" s="23"/>
      <c r="C290" s="24"/>
      <c r="D290" s="23"/>
    </row>
    <row r="291" spans="2:4" ht="14.25">
      <c r="B291" s="23"/>
      <c r="C291" s="24"/>
      <c r="D291" s="23"/>
    </row>
    <row r="292" spans="2:4" ht="14.25">
      <c r="B292" s="23"/>
      <c r="C292" s="24"/>
      <c r="D292" s="23"/>
    </row>
    <row r="293" spans="2:4" ht="14.25">
      <c r="B293" s="23"/>
      <c r="C293" s="24"/>
      <c r="D293" s="23"/>
    </row>
    <row r="294" spans="2:4" ht="14.25">
      <c r="B294" s="23"/>
      <c r="C294" s="24"/>
      <c r="D294" s="23"/>
    </row>
    <row r="295" spans="2:4" ht="14.25">
      <c r="B295" s="23"/>
      <c r="C295" s="24"/>
      <c r="D295" s="23"/>
    </row>
    <row r="296" spans="2:4" ht="14.25">
      <c r="B296" s="23"/>
      <c r="C296" s="24"/>
      <c r="D296" s="23"/>
    </row>
    <row r="297" spans="2:4" ht="14.25">
      <c r="B297" s="23"/>
      <c r="C297" s="24"/>
      <c r="D297" s="23"/>
    </row>
    <row r="298" spans="2:4" ht="14.25">
      <c r="B298" s="23"/>
      <c r="C298" s="24"/>
      <c r="D298" s="23"/>
    </row>
    <row r="299" spans="2:4" ht="14.25">
      <c r="B299" s="23"/>
      <c r="C299" s="24"/>
      <c r="D299" s="23"/>
    </row>
    <row r="300" spans="2:4" ht="14.25">
      <c r="B300" s="23"/>
      <c r="C300" s="24"/>
      <c r="D300" s="23"/>
    </row>
    <row r="301" spans="2:4" ht="14.25">
      <c r="B301" s="23"/>
      <c r="C301" s="24"/>
      <c r="D301" s="23"/>
    </row>
    <row r="302" spans="2:4" ht="14.25">
      <c r="B302" s="23"/>
      <c r="C302" s="24"/>
      <c r="D302" s="23"/>
    </row>
    <row r="303" spans="2:4" ht="14.25">
      <c r="B303" s="23"/>
      <c r="C303" s="24"/>
      <c r="D303" s="23"/>
    </row>
    <row r="304" spans="2:4" ht="14.25">
      <c r="B304" s="23"/>
      <c r="C304" s="24"/>
      <c r="D304" s="23"/>
    </row>
    <row r="305" spans="2:4" ht="14.25">
      <c r="B305" s="23"/>
      <c r="C305" s="24"/>
      <c r="D305" s="23"/>
    </row>
    <row r="306" spans="2:4" ht="14.25">
      <c r="B306" s="23"/>
      <c r="C306" s="24"/>
      <c r="D306" s="23"/>
    </row>
    <row r="307" spans="2:4" ht="14.25">
      <c r="B307" s="23"/>
      <c r="C307" s="24"/>
      <c r="D307" s="23"/>
    </row>
    <row r="308" spans="2:4" ht="14.25">
      <c r="B308" s="23"/>
      <c r="C308" s="24"/>
      <c r="D308" s="23"/>
    </row>
    <row r="309" spans="2:4" ht="14.25">
      <c r="B309" s="23"/>
      <c r="C309" s="24"/>
      <c r="D309" s="23"/>
    </row>
    <row r="310" spans="2:4" ht="14.25">
      <c r="B310" s="23"/>
      <c r="C310" s="24"/>
      <c r="D310" s="23"/>
    </row>
    <row r="311" spans="2:4" ht="14.25">
      <c r="B311" s="23"/>
      <c r="C311" s="24"/>
      <c r="D311" s="23"/>
    </row>
    <row r="312" spans="2:4" ht="14.25">
      <c r="B312" s="23"/>
      <c r="C312" s="24"/>
      <c r="D312" s="23"/>
    </row>
    <row r="313" spans="2:4" ht="14.25">
      <c r="B313" s="23"/>
      <c r="C313" s="24"/>
      <c r="D313" s="23"/>
    </row>
    <row r="314" spans="2:4" ht="14.25">
      <c r="B314" s="23"/>
      <c r="C314" s="24"/>
      <c r="D314" s="23"/>
    </row>
    <row r="315" spans="2:4" ht="14.25">
      <c r="B315" s="23"/>
      <c r="C315" s="24"/>
      <c r="D315" s="23"/>
    </row>
    <row r="316" spans="2:4" ht="14.25">
      <c r="B316" s="23"/>
      <c r="C316" s="24"/>
      <c r="D316" s="23"/>
    </row>
    <row r="317" spans="2:4" ht="14.25">
      <c r="B317" s="23"/>
      <c r="C317" s="24"/>
      <c r="D317" s="23"/>
    </row>
    <row r="318" spans="2:4" ht="14.25">
      <c r="B318" s="23"/>
      <c r="C318" s="24"/>
      <c r="D318" s="23"/>
    </row>
    <row r="319" spans="2:4" ht="14.25">
      <c r="B319" s="23"/>
      <c r="C319" s="24"/>
      <c r="D319" s="23"/>
    </row>
    <row r="320" spans="2:4" ht="14.25">
      <c r="B320" s="23"/>
      <c r="C320" s="24"/>
      <c r="D320" s="23"/>
    </row>
    <row r="321" spans="2:4" ht="14.25">
      <c r="B321" s="23"/>
      <c r="C321" s="24"/>
      <c r="D321" s="23"/>
    </row>
    <row r="322" spans="2:4" ht="14.25">
      <c r="B322" s="23"/>
      <c r="C322" s="24"/>
      <c r="D322" s="23"/>
    </row>
    <row r="323" spans="2:4" ht="14.25">
      <c r="B323" s="23"/>
      <c r="C323" s="24"/>
      <c r="D323" s="23"/>
    </row>
    <row r="324" spans="2:4" ht="14.25">
      <c r="B324" s="23"/>
      <c r="C324" s="24"/>
      <c r="D324" s="23"/>
    </row>
    <row r="325" spans="2:4" ht="14.25">
      <c r="B325" s="23"/>
      <c r="C325" s="24"/>
      <c r="D325" s="23"/>
    </row>
    <row r="326" spans="2:4" ht="14.25">
      <c r="B326" s="23"/>
      <c r="C326" s="24"/>
      <c r="D326" s="23"/>
    </row>
    <row r="327" spans="2:4" ht="14.25">
      <c r="B327" s="23"/>
      <c r="C327" s="24"/>
      <c r="D327" s="23"/>
    </row>
    <row r="328" spans="2:4" ht="14.25">
      <c r="B328" s="23"/>
      <c r="C328" s="24"/>
      <c r="D328" s="23"/>
    </row>
    <row r="329" spans="2:4" ht="14.25">
      <c r="B329" s="23"/>
      <c r="C329" s="24"/>
      <c r="D329" s="23"/>
    </row>
    <row r="330" spans="2:4" ht="14.25">
      <c r="B330" s="23"/>
      <c r="C330" s="24"/>
      <c r="D330" s="23"/>
    </row>
    <row r="331" spans="2:4" ht="14.25">
      <c r="B331" s="23"/>
      <c r="C331" s="24"/>
      <c r="D331" s="23"/>
    </row>
    <row r="332" spans="2:4" ht="14.25">
      <c r="B332" s="23"/>
      <c r="C332" s="24"/>
      <c r="D332" s="23"/>
    </row>
    <row r="333" spans="2:4" ht="14.25">
      <c r="B333" s="23"/>
      <c r="C333" s="24"/>
      <c r="D333" s="23"/>
    </row>
    <row r="334" spans="2:4" ht="14.25">
      <c r="B334" s="23"/>
      <c r="C334" s="24"/>
      <c r="D334" s="23"/>
    </row>
    <row r="335" spans="2:4" ht="14.25">
      <c r="B335" s="23"/>
      <c r="C335" s="24"/>
      <c r="D335" s="23"/>
    </row>
    <row r="336" spans="2:4" ht="14.25">
      <c r="B336" s="23"/>
      <c r="C336" s="24"/>
      <c r="D336" s="23"/>
    </row>
    <row r="337" spans="2:4" ht="14.25">
      <c r="B337" s="23"/>
      <c r="C337" s="24"/>
      <c r="D337" s="23"/>
    </row>
    <row r="338" spans="2:4" ht="14.25">
      <c r="B338" s="23"/>
      <c r="C338" s="24"/>
      <c r="D338" s="23"/>
    </row>
    <row r="339" spans="2:4" ht="14.25">
      <c r="B339" s="23"/>
      <c r="C339" s="24"/>
      <c r="D339" s="23"/>
    </row>
    <row r="340" spans="2:4" ht="14.25">
      <c r="B340" s="23"/>
      <c r="C340" s="24"/>
      <c r="D340" s="23"/>
    </row>
    <row r="341" spans="2:4" ht="14.25">
      <c r="B341" s="23"/>
      <c r="C341" s="24"/>
      <c r="D341" s="23"/>
    </row>
    <row r="342" spans="2:4" ht="14.25">
      <c r="B342" s="23"/>
      <c r="C342" s="24"/>
      <c r="D342" s="23"/>
    </row>
    <row r="343" spans="2:4" ht="14.25">
      <c r="B343" s="23"/>
      <c r="C343" s="24"/>
      <c r="D343" s="23"/>
    </row>
    <row r="344" spans="2:4" ht="14.25">
      <c r="B344" s="23"/>
      <c r="C344" s="24"/>
      <c r="D344" s="23"/>
    </row>
    <row r="345" spans="2:4" ht="14.25">
      <c r="B345" s="23"/>
      <c r="C345" s="24"/>
      <c r="D345" s="23"/>
    </row>
    <row r="346" spans="2:4" ht="14.25">
      <c r="B346" s="23"/>
      <c r="C346" s="24"/>
      <c r="D346" s="23"/>
    </row>
    <row r="347" spans="2:4" ht="14.25">
      <c r="B347" s="23"/>
      <c r="C347" s="24"/>
      <c r="D347" s="23"/>
    </row>
    <row r="348" spans="2:4" ht="14.25">
      <c r="B348" s="23"/>
      <c r="C348" s="24"/>
      <c r="D348" s="23"/>
    </row>
    <row r="349" spans="2:4" ht="14.25">
      <c r="B349" s="23"/>
      <c r="C349" s="24"/>
      <c r="D349" s="23"/>
    </row>
    <row r="350" spans="2:4" ht="14.25">
      <c r="B350" s="23"/>
      <c r="C350" s="24"/>
      <c r="D350" s="23"/>
    </row>
    <row r="351" spans="2:4" ht="14.25">
      <c r="B351" s="23"/>
      <c r="C351" s="24"/>
      <c r="D351" s="23"/>
    </row>
    <row r="352" spans="2:4" ht="14.25">
      <c r="B352" s="23"/>
      <c r="C352" s="24"/>
      <c r="D352" s="23"/>
    </row>
    <row r="353" spans="2:4" ht="14.25">
      <c r="B353" s="23"/>
      <c r="C353" s="24"/>
      <c r="D353" s="23"/>
    </row>
    <row r="354" spans="2:4" ht="14.25">
      <c r="B354" s="23"/>
      <c r="C354" s="24"/>
      <c r="D354" s="23"/>
    </row>
    <row r="355" spans="2:4" ht="14.25">
      <c r="B355" s="23"/>
      <c r="C355" s="24"/>
      <c r="D355" s="23"/>
    </row>
    <row r="356" spans="2:4" ht="14.25">
      <c r="B356" s="23"/>
      <c r="C356" s="24"/>
      <c r="D356" s="23"/>
    </row>
    <row r="357" spans="2:4" ht="14.25">
      <c r="B357" s="23"/>
      <c r="C357" s="24"/>
      <c r="D357" s="23"/>
    </row>
    <row r="358" spans="2:4" ht="14.25">
      <c r="B358" s="23"/>
      <c r="C358" s="24"/>
      <c r="D358" s="23"/>
    </row>
    <row r="359" spans="2:4" ht="14.25">
      <c r="B359" s="23"/>
      <c r="C359" s="24"/>
      <c r="D359" s="23"/>
    </row>
    <row r="360" spans="2:4" ht="14.25">
      <c r="B360" s="23"/>
      <c r="C360" s="24"/>
      <c r="D360" s="23"/>
    </row>
    <row r="361" spans="2:4" ht="14.25">
      <c r="B361" s="23"/>
      <c r="C361" s="24"/>
      <c r="D361" s="23"/>
    </row>
    <row r="362" spans="2:4" ht="14.25">
      <c r="B362" s="23"/>
      <c r="C362" s="24"/>
      <c r="D362" s="23"/>
    </row>
    <row r="363" spans="2:4" ht="14.25">
      <c r="B363" s="23"/>
      <c r="C363" s="24"/>
      <c r="D363" s="23"/>
    </row>
    <row r="364" spans="2:4" ht="14.25">
      <c r="B364" s="23"/>
      <c r="C364" s="24"/>
      <c r="D364" s="23"/>
    </row>
    <row r="365" spans="2:4" ht="14.25">
      <c r="B365" s="23"/>
      <c r="C365" s="24"/>
      <c r="D365" s="23"/>
    </row>
    <row r="366" spans="2:4" ht="14.25">
      <c r="B366" s="23"/>
      <c r="C366" s="24"/>
      <c r="D366" s="23"/>
    </row>
    <row r="367" spans="2:4" ht="14.25">
      <c r="B367" s="23"/>
      <c r="C367" s="24"/>
      <c r="D367" s="23"/>
    </row>
    <row r="368" spans="2:4" ht="14.25">
      <c r="B368" s="23"/>
      <c r="C368" s="24"/>
      <c r="D368" s="23"/>
    </row>
    <row r="369" spans="2:4" ht="14.25">
      <c r="B369" s="23"/>
      <c r="C369" s="24"/>
      <c r="D369" s="23"/>
    </row>
    <row r="370" spans="2:4" ht="14.25">
      <c r="B370" s="23"/>
      <c r="C370" s="24"/>
      <c r="D370" s="23"/>
    </row>
    <row r="371" spans="2:4" ht="14.25">
      <c r="B371" s="23"/>
      <c r="C371" s="24"/>
      <c r="D371" s="23"/>
    </row>
    <row r="372" spans="2:4" ht="14.25">
      <c r="B372" s="23"/>
      <c r="C372" s="24"/>
      <c r="D372" s="23"/>
    </row>
    <row r="373" spans="2:4" ht="14.25">
      <c r="B373" s="23"/>
      <c r="C373" s="24"/>
      <c r="D373" s="23"/>
    </row>
    <row r="374" spans="2:4" ht="14.25">
      <c r="B374" s="23"/>
      <c r="C374" s="24"/>
      <c r="D374" s="23"/>
    </row>
    <row r="375" spans="2:4" ht="14.25">
      <c r="B375" s="23"/>
      <c r="C375" s="24"/>
      <c r="D375" s="23"/>
    </row>
    <row r="376" spans="2:4" ht="14.25">
      <c r="B376" s="23"/>
      <c r="C376" s="24"/>
      <c r="D376" s="23"/>
    </row>
    <row r="377" spans="2:4" ht="14.25">
      <c r="B377" s="23"/>
      <c r="C377" s="24"/>
      <c r="D377" s="23"/>
    </row>
    <row r="378" spans="2:4" ht="14.25">
      <c r="B378" s="23"/>
      <c r="C378" s="24"/>
      <c r="D378" s="23"/>
    </row>
    <row r="379" spans="2:4" ht="14.25">
      <c r="B379" s="23"/>
      <c r="C379" s="24"/>
      <c r="D379" s="23"/>
    </row>
    <row r="380" spans="2:4" ht="14.25">
      <c r="B380" s="23"/>
      <c r="C380" s="24"/>
      <c r="D380" s="23"/>
    </row>
    <row r="381" spans="2:4" ht="14.25">
      <c r="B381" s="23"/>
      <c r="C381" s="24"/>
      <c r="D381" s="23"/>
    </row>
    <row r="382" spans="2:4" ht="14.25">
      <c r="B382" s="23"/>
      <c r="C382" s="24"/>
      <c r="D382" s="23"/>
    </row>
    <row r="383" spans="2:4" ht="14.25">
      <c r="B383" s="23"/>
      <c r="C383" s="24"/>
      <c r="D383" s="23"/>
    </row>
    <row r="384" spans="2:4" ht="14.25">
      <c r="B384" s="23"/>
      <c r="C384" s="24"/>
      <c r="D384" s="23"/>
    </row>
    <row r="385" spans="2:4" ht="14.25">
      <c r="B385" s="23"/>
      <c r="C385" s="24"/>
      <c r="D385" s="23"/>
    </row>
    <row r="386" spans="2:4" ht="14.25">
      <c r="B386" s="23"/>
      <c r="C386" s="24"/>
      <c r="D386" s="23"/>
    </row>
    <row r="387" spans="2:4" ht="14.25">
      <c r="B387" s="23"/>
      <c r="C387" s="24"/>
      <c r="D387" s="23"/>
    </row>
    <row r="388" spans="2:4" ht="14.25">
      <c r="B388" s="23"/>
      <c r="C388" s="24"/>
      <c r="D388" s="23"/>
    </row>
    <row r="389" spans="2:4" ht="14.25">
      <c r="B389" s="23"/>
      <c r="C389" s="24"/>
      <c r="D389" s="23"/>
    </row>
    <row r="390" spans="2:4" ht="14.25">
      <c r="B390" s="23"/>
      <c r="C390" s="24"/>
      <c r="D390" s="23"/>
    </row>
    <row r="391" spans="2:4" ht="14.25">
      <c r="B391" s="23"/>
      <c r="C391" s="24"/>
      <c r="D391" s="23"/>
    </row>
    <row r="392" spans="2:4" ht="14.25">
      <c r="B392" s="23"/>
      <c r="C392" s="24"/>
      <c r="D392" s="23"/>
    </row>
    <row r="393" spans="2:4" ht="14.25">
      <c r="B393" s="23"/>
      <c r="C393" s="24"/>
      <c r="D393" s="23"/>
    </row>
    <row r="394" spans="2:4" ht="14.25">
      <c r="B394" s="23"/>
      <c r="C394" s="24"/>
      <c r="D394" s="23"/>
    </row>
    <row r="395" spans="2:4" ht="14.25">
      <c r="B395" s="23"/>
      <c r="C395" s="24"/>
      <c r="D395" s="23"/>
    </row>
    <row r="396" spans="2:4" ht="14.25">
      <c r="B396" s="23"/>
      <c r="C396" s="24"/>
      <c r="D396" s="23"/>
    </row>
    <row r="397" spans="2:4" ht="14.25">
      <c r="B397" s="23"/>
      <c r="C397" s="24"/>
      <c r="D397" s="23"/>
    </row>
    <row r="398" spans="2:4" ht="14.25">
      <c r="B398" s="23"/>
      <c r="C398" s="24"/>
      <c r="D398" s="23"/>
    </row>
    <row r="399" spans="2:4" ht="14.25">
      <c r="B399" s="23"/>
      <c r="C399" s="24"/>
      <c r="D399" s="23"/>
    </row>
    <row r="400" spans="2:4" ht="14.25">
      <c r="B400" s="23"/>
      <c r="C400" s="24"/>
      <c r="D400" s="23"/>
    </row>
    <row r="401" spans="2:4" ht="14.25">
      <c r="B401" s="23"/>
      <c r="C401" s="24"/>
      <c r="D401" s="23"/>
    </row>
    <row r="402" spans="2:4" ht="14.25">
      <c r="B402" s="23"/>
      <c r="C402" s="24"/>
      <c r="D402" s="23"/>
    </row>
    <row r="403" spans="2:4" ht="14.25">
      <c r="B403" s="23"/>
      <c r="C403" s="24"/>
      <c r="D403" s="23"/>
    </row>
    <row r="404" spans="2:4" ht="14.25">
      <c r="B404" s="23"/>
      <c r="C404" s="24"/>
      <c r="D404" s="23"/>
    </row>
    <row r="405" spans="2:4" ht="14.25">
      <c r="B405" s="23"/>
      <c r="C405" s="24"/>
      <c r="D405" s="23"/>
    </row>
    <row r="406" spans="2:4" ht="14.25">
      <c r="B406" s="23"/>
      <c r="C406" s="24"/>
      <c r="D406" s="23"/>
    </row>
    <row r="407" spans="2:4" ht="14.25">
      <c r="B407" s="23"/>
      <c r="C407" s="24"/>
      <c r="D407" s="23"/>
    </row>
    <row r="408" spans="2:4" ht="14.25">
      <c r="B408" s="23"/>
      <c r="C408" s="24"/>
      <c r="D408" s="23"/>
    </row>
    <row r="409" spans="2:4" ht="14.25">
      <c r="B409" s="23"/>
      <c r="C409" s="24"/>
      <c r="D409" s="23"/>
    </row>
    <row r="410" spans="2:4" ht="14.25">
      <c r="B410" s="23"/>
      <c r="C410" s="24"/>
      <c r="D410" s="23"/>
    </row>
    <row r="411" spans="2:4" ht="14.25">
      <c r="B411" s="23"/>
      <c r="C411" s="24"/>
      <c r="D411" s="23"/>
    </row>
    <row r="412" spans="2:4" ht="14.25">
      <c r="B412" s="23"/>
      <c r="C412" s="24"/>
      <c r="D412" s="23"/>
    </row>
    <row r="413" spans="2:4" ht="14.25">
      <c r="B413" s="23"/>
      <c r="C413" s="24"/>
      <c r="D413" s="23"/>
    </row>
    <row r="414" spans="2:4" ht="14.25">
      <c r="B414" s="23"/>
      <c r="C414" s="24"/>
      <c r="D414" s="23"/>
    </row>
    <row r="415" spans="2:4" ht="14.25">
      <c r="B415" s="23"/>
      <c r="C415" s="24"/>
      <c r="D415" s="23"/>
    </row>
    <row r="416" spans="2:4" ht="14.25">
      <c r="B416" s="23"/>
      <c r="C416" s="24"/>
      <c r="D416" s="23"/>
    </row>
    <row r="417" spans="2:4" ht="14.25">
      <c r="B417" s="23"/>
      <c r="C417" s="24"/>
      <c r="D417" s="23"/>
    </row>
    <row r="418" spans="2:4" ht="14.25">
      <c r="B418" s="23"/>
      <c r="C418" s="24"/>
      <c r="D418" s="23"/>
    </row>
    <row r="419" spans="2:4" ht="14.25">
      <c r="B419" s="23"/>
      <c r="C419" s="24"/>
      <c r="D419" s="23"/>
    </row>
    <row r="420" spans="2:4" ht="14.25">
      <c r="B420" s="23"/>
      <c r="C420" s="24"/>
      <c r="D420" s="23"/>
    </row>
    <row r="421" spans="2:4" ht="14.25">
      <c r="B421" s="23"/>
      <c r="C421" s="24"/>
      <c r="D421" s="23"/>
    </row>
    <row r="422" spans="2:4" ht="14.25">
      <c r="B422" s="23"/>
      <c r="C422" s="24"/>
      <c r="D422" s="23"/>
    </row>
    <row r="423" spans="2:4" ht="14.25">
      <c r="B423" s="23"/>
      <c r="C423" s="24"/>
      <c r="D423" s="23"/>
    </row>
    <row r="424" spans="2:4" ht="14.25">
      <c r="B424" s="23"/>
      <c r="C424" s="24"/>
      <c r="D424" s="23"/>
    </row>
    <row r="425" spans="2:4" ht="14.25">
      <c r="B425" s="23"/>
      <c r="C425" s="24"/>
      <c r="D425" s="23"/>
    </row>
    <row r="426" spans="2:4" ht="14.25">
      <c r="B426" s="23"/>
      <c r="C426" s="24"/>
      <c r="D426" s="23"/>
    </row>
    <row r="427" spans="2:4" ht="14.25">
      <c r="B427" s="23"/>
      <c r="C427" s="24"/>
      <c r="D427" s="23"/>
    </row>
    <row r="428" spans="2:4" ht="14.25">
      <c r="B428" s="23"/>
      <c r="C428" s="24"/>
      <c r="D428" s="23"/>
    </row>
    <row r="429" spans="2:4" ht="14.25">
      <c r="B429" s="23"/>
      <c r="C429" s="24"/>
      <c r="D429" s="23"/>
    </row>
    <row r="430" spans="2:4" ht="14.25">
      <c r="B430" s="23"/>
      <c r="C430" s="24"/>
      <c r="D430" s="23"/>
    </row>
    <row r="431" spans="2:4" ht="14.25">
      <c r="B431" s="23"/>
      <c r="C431" s="24"/>
      <c r="D431" s="23"/>
    </row>
    <row r="432" spans="2:4" ht="14.25">
      <c r="B432" s="23"/>
      <c r="C432" s="24"/>
      <c r="D432" s="23"/>
    </row>
    <row r="433" spans="2:4" ht="14.25">
      <c r="B433" s="23"/>
      <c r="C433" s="24"/>
      <c r="D433" s="23"/>
    </row>
    <row r="434" spans="2:4" ht="14.25">
      <c r="B434" s="23"/>
      <c r="C434" s="24"/>
      <c r="D434" s="23"/>
    </row>
    <row r="435" spans="2:4" ht="14.25">
      <c r="B435" s="23"/>
      <c r="C435" s="24"/>
      <c r="D435" s="23"/>
    </row>
    <row r="436" spans="2:4" ht="14.25">
      <c r="B436" s="23"/>
      <c r="C436" s="24"/>
      <c r="D436" s="23"/>
    </row>
    <row r="437" spans="2:4" ht="14.25">
      <c r="B437" s="23"/>
      <c r="C437" s="24"/>
      <c r="D437" s="23"/>
    </row>
    <row r="438" spans="2:4" ht="14.25">
      <c r="B438" s="23"/>
      <c r="C438" s="24"/>
      <c r="D438" s="23"/>
    </row>
    <row r="439" spans="2:4" ht="14.25">
      <c r="B439" s="23"/>
      <c r="C439" s="24"/>
      <c r="D439" s="23"/>
    </row>
    <row r="440" spans="2:4" ht="14.25">
      <c r="B440" s="23"/>
      <c r="C440" s="24"/>
      <c r="D440" s="23"/>
    </row>
    <row r="441" spans="2:4" ht="14.25">
      <c r="B441" s="23"/>
      <c r="C441" s="24"/>
      <c r="D441" s="23"/>
    </row>
    <row r="442" spans="2:4" ht="14.25">
      <c r="B442" s="23"/>
      <c r="C442" s="24"/>
      <c r="D442" s="23"/>
    </row>
    <row r="443" spans="2:4" ht="14.25">
      <c r="B443" s="23"/>
      <c r="C443" s="24"/>
      <c r="D443" s="23"/>
    </row>
    <row r="444" spans="2:4" ht="14.25">
      <c r="B444" s="23"/>
      <c r="C444" s="24"/>
      <c r="D444" s="23"/>
    </row>
    <row r="445" spans="2:4" ht="14.25">
      <c r="B445" s="23"/>
      <c r="C445" s="24"/>
      <c r="D445" s="23"/>
    </row>
    <row r="446" spans="2:4" ht="14.25">
      <c r="B446" s="23"/>
      <c r="C446" s="24"/>
      <c r="D446" s="23"/>
    </row>
    <row r="447" spans="2:4" ht="14.25">
      <c r="B447" s="23"/>
      <c r="C447" s="24"/>
      <c r="D447" s="23"/>
    </row>
    <row r="448" spans="2:4" ht="14.25">
      <c r="B448" s="23"/>
      <c r="C448" s="24"/>
      <c r="D448" s="23"/>
    </row>
    <row r="449" spans="2:4" ht="14.25">
      <c r="B449" s="23"/>
      <c r="C449" s="24"/>
      <c r="D449" s="23"/>
    </row>
    <row r="450" spans="2:4" ht="14.25">
      <c r="B450" s="23"/>
      <c r="C450" s="24"/>
      <c r="D450" s="23"/>
    </row>
    <row r="451" spans="2:4" ht="14.25">
      <c r="B451" s="23"/>
      <c r="C451" s="24"/>
      <c r="D451" s="23"/>
    </row>
    <row r="452" spans="2:4" ht="14.25">
      <c r="B452" s="23"/>
      <c r="C452" s="24"/>
      <c r="D452" s="23"/>
    </row>
    <row r="453" spans="2:4" ht="14.25">
      <c r="B453" s="23"/>
      <c r="C453" s="24"/>
      <c r="D453" s="23"/>
    </row>
    <row r="454" spans="2:4" ht="14.25">
      <c r="B454" s="23"/>
      <c r="C454" s="24"/>
      <c r="D454" s="23"/>
    </row>
    <row r="455" spans="2:4" ht="14.25">
      <c r="B455" s="23"/>
      <c r="C455" s="24"/>
      <c r="D455" s="23"/>
    </row>
    <row r="456" spans="2:4" ht="14.25">
      <c r="B456" s="23"/>
      <c r="C456" s="24"/>
      <c r="D456" s="23"/>
    </row>
    <row r="457" spans="2:4" ht="14.25">
      <c r="B457" s="23"/>
      <c r="C457" s="24"/>
      <c r="D457" s="23"/>
    </row>
    <row r="458" spans="2:4" ht="14.25">
      <c r="B458" s="23"/>
      <c r="C458" s="24"/>
      <c r="D458" s="23"/>
    </row>
    <row r="459" spans="2:4" ht="14.25">
      <c r="B459" s="23"/>
      <c r="C459" s="24"/>
      <c r="D459" s="23"/>
    </row>
    <row r="460" spans="2:4" ht="14.25">
      <c r="B460" s="23"/>
      <c r="C460" s="24"/>
      <c r="D460" s="23"/>
    </row>
    <row r="461" spans="2:4" ht="14.25">
      <c r="B461" s="23"/>
      <c r="C461" s="24"/>
      <c r="D461" s="23"/>
    </row>
    <row r="462" spans="2:4" ht="14.25">
      <c r="B462" s="23"/>
      <c r="C462" s="24"/>
      <c r="D462" s="23"/>
    </row>
    <row r="463" spans="2:4" ht="14.25">
      <c r="B463" s="23"/>
      <c r="C463" s="24"/>
      <c r="D463" s="23"/>
    </row>
    <row r="464" spans="2:4" ht="14.25">
      <c r="B464" s="23"/>
      <c r="C464" s="24"/>
      <c r="D464" s="23"/>
    </row>
    <row r="465" spans="2:4" ht="14.25">
      <c r="B465" s="23"/>
      <c r="C465" s="24"/>
      <c r="D465" s="23"/>
    </row>
    <row r="466" spans="2:4" ht="14.25">
      <c r="B466" s="23"/>
      <c r="C466" s="24"/>
      <c r="D466" s="23"/>
    </row>
    <row r="467" spans="2:4" ht="14.25">
      <c r="B467" s="23"/>
      <c r="C467" s="24"/>
      <c r="D467" s="23"/>
    </row>
    <row r="468" spans="2:4" ht="14.25">
      <c r="B468" s="23"/>
      <c r="C468" s="24"/>
      <c r="D468" s="23"/>
    </row>
    <row r="469" spans="2:4" ht="14.25">
      <c r="B469" s="23"/>
      <c r="C469" s="24"/>
      <c r="D469" s="23"/>
    </row>
    <row r="470" spans="2:4" ht="14.25">
      <c r="B470" s="23"/>
      <c r="C470" s="24"/>
      <c r="D470" s="23"/>
    </row>
    <row r="471" spans="2:4" ht="14.25">
      <c r="B471" s="23"/>
      <c r="C471" s="24"/>
      <c r="D471" s="23"/>
    </row>
    <row r="472" spans="2:4" ht="14.25">
      <c r="B472" s="23"/>
      <c r="C472" s="24"/>
      <c r="D472" s="23"/>
    </row>
    <row r="473" spans="2:4" ht="14.25">
      <c r="B473" s="23"/>
      <c r="C473" s="24"/>
      <c r="D473" s="23"/>
    </row>
    <row r="474" spans="2:4" ht="14.25">
      <c r="B474" s="23"/>
      <c r="C474" s="24"/>
      <c r="D474" s="23"/>
    </row>
    <row r="475" spans="2:4" ht="14.25">
      <c r="B475" s="23"/>
      <c r="C475" s="24"/>
      <c r="D475" s="23"/>
    </row>
    <row r="476" spans="2:4" ht="14.25">
      <c r="B476" s="23"/>
      <c r="C476" s="24"/>
      <c r="D476" s="23"/>
    </row>
    <row r="477" spans="2:4" ht="14.25">
      <c r="B477" s="23"/>
      <c r="C477" s="24"/>
      <c r="D477" s="23"/>
    </row>
    <row r="478" spans="2:4" ht="14.25">
      <c r="B478" s="23"/>
      <c r="C478" s="24"/>
      <c r="D478" s="23"/>
    </row>
    <row r="479" spans="2:4" ht="14.25">
      <c r="B479" s="23"/>
      <c r="C479" s="24"/>
      <c r="D479" s="23"/>
    </row>
    <row r="480" spans="2:4" ht="14.25">
      <c r="B480" s="23"/>
      <c r="C480" s="24"/>
      <c r="D480" s="23"/>
    </row>
    <row r="481" spans="2:4" ht="14.25">
      <c r="B481" s="23"/>
      <c r="C481" s="24"/>
      <c r="D481" s="23"/>
    </row>
    <row r="482" spans="2:4" ht="14.25">
      <c r="B482" s="23"/>
      <c r="C482" s="24"/>
      <c r="D482" s="23"/>
    </row>
    <row r="483" spans="2:4" ht="14.25">
      <c r="B483" s="23"/>
      <c r="C483" s="24"/>
      <c r="D483" s="23"/>
    </row>
    <row r="484" spans="2:4" ht="14.25">
      <c r="B484" s="23"/>
      <c r="C484" s="24"/>
      <c r="D484" s="23"/>
    </row>
    <row r="485" spans="2:4" ht="14.25">
      <c r="B485" s="23"/>
      <c r="C485" s="24"/>
      <c r="D485" s="23"/>
    </row>
    <row r="486" spans="2:4" ht="14.25">
      <c r="B486" s="23"/>
      <c r="C486" s="24"/>
      <c r="D486" s="23"/>
    </row>
    <row r="487" spans="2:4" ht="14.25">
      <c r="B487" s="23"/>
      <c r="C487" s="24"/>
      <c r="D487" s="23"/>
    </row>
    <row r="488" spans="2:4" ht="14.25">
      <c r="B488" s="23"/>
      <c r="C488" s="24"/>
      <c r="D488" s="23"/>
    </row>
    <row r="489" spans="2:4" ht="14.25">
      <c r="B489" s="23"/>
      <c r="C489" s="24"/>
      <c r="D489" s="23"/>
    </row>
    <row r="490" spans="2:4" ht="14.25">
      <c r="B490" s="23"/>
      <c r="C490" s="24"/>
      <c r="D490" s="23"/>
    </row>
    <row r="491" spans="2:4" ht="14.25">
      <c r="B491" s="23"/>
      <c r="C491" s="24"/>
      <c r="D491" s="23"/>
    </row>
    <row r="492" spans="2:4" ht="14.25">
      <c r="B492" s="23"/>
      <c r="C492" s="24"/>
      <c r="D492" s="23"/>
    </row>
    <row r="493" spans="2:4" ht="14.25">
      <c r="B493" s="23"/>
      <c r="C493" s="24"/>
      <c r="D493" s="23"/>
    </row>
    <row r="494" spans="2:4" ht="14.25">
      <c r="B494" s="23"/>
      <c r="C494" s="24"/>
      <c r="D494" s="23"/>
    </row>
    <row r="495" spans="2:4" ht="14.25">
      <c r="B495" s="23"/>
      <c r="C495" s="24"/>
      <c r="D495" s="23"/>
    </row>
    <row r="496" spans="2:4" ht="14.25">
      <c r="B496" s="23"/>
      <c r="C496" s="24"/>
      <c r="D496" s="23"/>
    </row>
    <row r="497" spans="2:4" ht="14.25">
      <c r="B497" s="23"/>
      <c r="C497" s="24"/>
      <c r="D497" s="23"/>
    </row>
    <row r="498" spans="2:4" ht="14.25">
      <c r="B498" s="23"/>
      <c r="C498" s="24"/>
      <c r="D498" s="23"/>
    </row>
    <row r="499" spans="2:4" ht="14.25">
      <c r="B499" s="23"/>
      <c r="C499" s="24"/>
      <c r="D499" s="23"/>
    </row>
    <row r="500" spans="2:4" ht="14.25">
      <c r="B500" s="23"/>
      <c r="C500" s="24"/>
      <c r="D500" s="23"/>
    </row>
    <row r="501" spans="2:4" ht="14.25">
      <c r="B501" s="23"/>
      <c r="C501" s="24"/>
      <c r="D501" s="23"/>
    </row>
    <row r="502" spans="2:4" ht="14.25">
      <c r="B502" s="23"/>
      <c r="C502" s="24"/>
      <c r="D502" s="23"/>
    </row>
    <row r="503" spans="2:4" ht="14.25">
      <c r="B503" s="23"/>
      <c r="C503" s="24"/>
      <c r="D503" s="23"/>
    </row>
    <row r="504" spans="2:4" ht="14.25">
      <c r="B504" s="23"/>
      <c r="C504" s="24"/>
      <c r="D504" s="23"/>
    </row>
    <row r="505" spans="2:4" ht="14.25">
      <c r="B505" s="23"/>
      <c r="C505" s="24"/>
      <c r="D505" s="23"/>
    </row>
    <row r="506" spans="2:4" ht="14.25">
      <c r="B506" s="23"/>
      <c r="C506" s="24"/>
      <c r="D506" s="23"/>
    </row>
    <row r="507" spans="2:4" ht="14.25">
      <c r="B507" s="23"/>
      <c r="C507" s="24"/>
      <c r="D507" s="23"/>
    </row>
    <row r="508" spans="2:4" ht="14.25">
      <c r="B508" s="23"/>
      <c r="C508" s="24"/>
      <c r="D508" s="23"/>
    </row>
    <row r="509" spans="2:4" ht="14.25">
      <c r="B509" s="23"/>
      <c r="C509" s="24"/>
      <c r="D509" s="23"/>
    </row>
    <row r="510" spans="2:4" ht="14.25">
      <c r="B510" s="23"/>
      <c r="C510" s="24"/>
      <c r="D510" s="23"/>
    </row>
    <row r="511" spans="2:4" ht="14.25">
      <c r="B511" s="23"/>
      <c r="C511" s="24"/>
      <c r="D511" s="23"/>
    </row>
    <row r="512" spans="2:4" ht="14.25">
      <c r="B512" s="23"/>
      <c r="C512" s="24"/>
      <c r="D512" s="23"/>
    </row>
    <row r="513" spans="2:4" ht="14.25">
      <c r="B513" s="23"/>
      <c r="C513" s="24"/>
      <c r="D513" s="23"/>
    </row>
    <row r="514" spans="2:4" ht="14.25">
      <c r="B514" s="23"/>
      <c r="C514" s="24"/>
      <c r="D514" s="23"/>
    </row>
    <row r="515" spans="2:4" ht="14.25">
      <c r="B515" s="23"/>
      <c r="C515" s="24"/>
      <c r="D515" s="23"/>
    </row>
    <row r="516" spans="2:4" ht="14.25">
      <c r="B516" s="23"/>
      <c r="C516" s="24"/>
      <c r="D516" s="23"/>
    </row>
    <row r="517" spans="2:4" ht="14.25">
      <c r="B517" s="23"/>
      <c r="C517" s="24"/>
      <c r="D517" s="23"/>
    </row>
    <row r="518" spans="2:4" ht="14.25">
      <c r="B518" s="23"/>
      <c r="C518" s="24"/>
      <c r="D518" s="23"/>
    </row>
    <row r="519" spans="2:4" ht="14.25">
      <c r="B519" s="23"/>
      <c r="C519" s="24"/>
      <c r="D519" s="23"/>
    </row>
    <row r="520" spans="2:4" ht="14.25">
      <c r="B520" s="23"/>
      <c r="C520" s="24"/>
      <c r="D520" s="23"/>
    </row>
    <row r="521" spans="2:4" ht="14.25">
      <c r="B521" s="23"/>
      <c r="C521" s="24"/>
      <c r="D521" s="23"/>
    </row>
    <row r="522" spans="2:4" ht="14.25">
      <c r="B522" s="23"/>
      <c r="C522" s="24"/>
      <c r="D522" s="23"/>
    </row>
    <row r="523" spans="2:4" ht="14.25">
      <c r="B523" s="23"/>
      <c r="C523" s="24"/>
      <c r="D523" s="23"/>
    </row>
    <row r="524" spans="2:4" ht="14.25">
      <c r="B524" s="23"/>
      <c r="C524" s="24"/>
      <c r="D524" s="23"/>
    </row>
    <row r="525" spans="2:4" ht="14.25">
      <c r="B525" s="23"/>
      <c r="C525" s="24"/>
      <c r="D525" s="23"/>
    </row>
    <row r="526" spans="2:4" ht="14.25">
      <c r="B526" s="23"/>
      <c r="C526" s="24"/>
      <c r="D526" s="23"/>
    </row>
    <row r="527" spans="2:4" ht="14.25">
      <c r="B527" s="23"/>
      <c r="C527" s="24"/>
      <c r="D527" s="23"/>
    </row>
    <row r="528" spans="2:4" ht="14.25">
      <c r="B528" s="23"/>
      <c r="C528" s="24"/>
      <c r="D528" s="23"/>
    </row>
    <row r="529" spans="2:4" ht="14.25">
      <c r="B529" s="23"/>
      <c r="C529" s="24"/>
      <c r="D529" s="23"/>
    </row>
    <row r="530" spans="2:4" ht="14.25">
      <c r="B530" s="23"/>
      <c r="C530" s="24"/>
      <c r="D530" s="23"/>
    </row>
    <row r="531" spans="2:4" ht="14.25">
      <c r="B531" s="23"/>
      <c r="C531" s="24"/>
      <c r="D531" s="23"/>
    </row>
    <row r="532" spans="2:4" ht="14.25">
      <c r="B532" s="23"/>
      <c r="C532" s="24"/>
      <c r="D532" s="23"/>
    </row>
    <row r="533" spans="2:4" ht="14.25">
      <c r="B533" s="23"/>
      <c r="C533" s="24"/>
      <c r="D533" s="23"/>
    </row>
    <row r="534" spans="2:4" ht="14.25">
      <c r="B534" s="23"/>
      <c r="C534" s="24"/>
      <c r="D534" s="23"/>
    </row>
    <row r="535" spans="2:4" ht="14.25">
      <c r="B535" s="23"/>
      <c r="C535" s="24"/>
      <c r="D535" s="23"/>
    </row>
    <row r="536" spans="2:4" ht="14.25">
      <c r="B536" s="23"/>
      <c r="C536" s="24"/>
      <c r="D536" s="23"/>
    </row>
    <row r="537" spans="2:4" ht="14.25">
      <c r="B537" s="23"/>
      <c r="C537" s="24"/>
      <c r="D537" s="23"/>
    </row>
    <row r="538" spans="2:4" ht="14.25">
      <c r="B538" s="23"/>
      <c r="C538" s="24"/>
      <c r="D538" s="23"/>
    </row>
    <row r="539" spans="2:4" ht="14.25">
      <c r="B539" s="23"/>
      <c r="C539" s="24"/>
      <c r="D539" s="23"/>
    </row>
    <row r="540" spans="2:4" ht="14.25">
      <c r="B540" s="23"/>
      <c r="C540" s="24"/>
      <c r="D540" s="23"/>
    </row>
    <row r="541" spans="2:4" ht="14.25">
      <c r="B541" s="23"/>
      <c r="C541" s="24"/>
      <c r="D541" s="23"/>
    </row>
    <row r="542" spans="2:4" ht="14.25">
      <c r="B542" s="23"/>
      <c r="C542" s="24"/>
      <c r="D542" s="23"/>
    </row>
    <row r="543" spans="2:4" ht="14.25">
      <c r="B543" s="23"/>
      <c r="C543" s="24"/>
      <c r="D543" s="23"/>
    </row>
    <row r="544" spans="2:4" ht="14.25">
      <c r="B544" s="23"/>
      <c r="C544" s="24"/>
      <c r="D544" s="23"/>
    </row>
    <row r="545" spans="2:4" ht="14.25">
      <c r="B545" s="23"/>
      <c r="C545" s="24"/>
      <c r="D545" s="23"/>
    </row>
    <row r="546" spans="2:4" ht="14.25">
      <c r="B546" s="23"/>
      <c r="C546" s="24"/>
      <c r="D546" s="23"/>
    </row>
    <row r="547" spans="2:4" ht="14.25">
      <c r="B547" s="23"/>
      <c r="C547" s="24"/>
      <c r="D547" s="23"/>
    </row>
    <row r="548" spans="2:4" ht="14.25">
      <c r="B548" s="23"/>
      <c r="C548" s="24"/>
      <c r="D548" s="23"/>
    </row>
    <row r="549" spans="2:4" ht="14.25">
      <c r="B549" s="23"/>
      <c r="C549" s="24"/>
      <c r="D549" s="23"/>
    </row>
    <row r="550" spans="2:4" ht="14.25">
      <c r="B550" s="23"/>
      <c r="C550" s="24"/>
      <c r="D550" s="23"/>
    </row>
    <row r="551" spans="2:4" ht="14.25">
      <c r="B551" s="23"/>
      <c r="C551" s="24"/>
      <c r="D551" s="23"/>
    </row>
    <row r="552" spans="2:4" ht="14.25">
      <c r="B552" s="23"/>
      <c r="C552" s="24"/>
      <c r="D552" s="23"/>
    </row>
    <row r="553" spans="2:4" ht="14.25">
      <c r="B553" s="23"/>
      <c r="C553" s="24"/>
      <c r="D553" s="23"/>
    </row>
    <row r="554" spans="2:4" ht="14.25">
      <c r="B554" s="23"/>
      <c r="C554" s="24"/>
      <c r="D554" s="23"/>
    </row>
    <row r="555" spans="2:4" ht="14.25">
      <c r="B555" s="23"/>
      <c r="C555" s="24"/>
      <c r="D555" s="23"/>
    </row>
    <row r="556" spans="2:4" ht="14.25">
      <c r="B556" s="23"/>
      <c r="C556" s="24"/>
      <c r="D556" s="23"/>
    </row>
    <row r="557" spans="2:4" ht="14.25">
      <c r="B557" s="23"/>
      <c r="C557" s="24"/>
      <c r="D557" s="23"/>
    </row>
    <row r="558" spans="2:4" ht="14.25">
      <c r="B558" s="23"/>
      <c r="C558" s="24"/>
      <c r="D558" s="23"/>
    </row>
    <row r="559" spans="2:4" ht="14.25">
      <c r="B559" s="23"/>
      <c r="C559" s="24"/>
      <c r="D559" s="23"/>
    </row>
    <row r="560" spans="2:4" ht="14.25">
      <c r="B560" s="23"/>
      <c r="C560" s="24"/>
      <c r="D560" s="23"/>
    </row>
    <row r="561" spans="2:4" ht="14.25">
      <c r="B561" s="23"/>
      <c r="C561" s="24"/>
      <c r="D561" s="23"/>
    </row>
    <row r="562" spans="2:4" ht="14.25">
      <c r="B562" s="23"/>
      <c r="C562" s="24"/>
      <c r="D562" s="23"/>
    </row>
    <row r="563" spans="2:4" ht="14.25">
      <c r="B563" s="23"/>
      <c r="C563" s="24"/>
      <c r="D563" s="23"/>
    </row>
    <row r="564" spans="2:4" ht="14.25">
      <c r="B564" s="23"/>
      <c r="C564" s="24"/>
      <c r="D564" s="23"/>
    </row>
    <row r="565" spans="2:4" ht="14.25">
      <c r="B565" s="23"/>
      <c r="C565" s="24"/>
      <c r="D565" s="23"/>
    </row>
    <row r="566" spans="2:4" ht="14.25">
      <c r="B566" s="23"/>
      <c r="C566" s="24"/>
      <c r="D566" s="23"/>
    </row>
    <row r="567" spans="2:4" ht="14.25">
      <c r="B567" s="23"/>
      <c r="C567" s="24"/>
      <c r="D567" s="23"/>
    </row>
    <row r="568" spans="2:4" ht="14.25">
      <c r="B568" s="23"/>
      <c r="C568" s="24"/>
      <c r="D568" s="23"/>
    </row>
    <row r="569" spans="2:4" ht="14.25">
      <c r="B569" s="23"/>
      <c r="C569" s="24"/>
      <c r="D569" s="23"/>
    </row>
    <row r="570" spans="2:4" ht="14.25">
      <c r="B570" s="23"/>
      <c r="C570" s="24"/>
      <c r="D570" s="23"/>
    </row>
    <row r="571" spans="2:4" ht="14.25">
      <c r="B571" s="23"/>
      <c r="C571" s="24"/>
      <c r="D571" s="23"/>
    </row>
    <row r="572" spans="2:4" ht="14.25">
      <c r="B572" s="23"/>
      <c r="C572" s="24"/>
      <c r="D572" s="23"/>
    </row>
    <row r="573" spans="2:4" ht="14.25">
      <c r="B573" s="23"/>
      <c r="C573" s="24"/>
      <c r="D573" s="23"/>
    </row>
    <row r="574" spans="2:4" ht="14.25">
      <c r="B574" s="23"/>
      <c r="C574" s="24"/>
      <c r="D574" s="23"/>
    </row>
    <row r="575" spans="2:4" ht="14.25">
      <c r="B575" s="23"/>
      <c r="C575" s="24"/>
      <c r="D575" s="23"/>
    </row>
    <row r="576" spans="2:4" ht="14.25">
      <c r="B576" s="23"/>
      <c r="C576" s="24"/>
      <c r="D576" s="23"/>
    </row>
    <row r="577" spans="2:4" ht="14.25">
      <c r="B577" s="23"/>
      <c r="C577" s="24"/>
      <c r="D577" s="23"/>
    </row>
    <row r="578" spans="2:4" ht="14.25">
      <c r="B578" s="23"/>
      <c r="C578" s="24"/>
      <c r="D578" s="23"/>
    </row>
    <row r="579" spans="2:4" ht="14.25">
      <c r="B579" s="23"/>
      <c r="C579" s="24"/>
      <c r="D579" s="23"/>
    </row>
    <row r="580" spans="2:4" ht="14.25">
      <c r="B580" s="23"/>
      <c r="C580" s="24"/>
      <c r="D580" s="23"/>
    </row>
    <row r="581" spans="2:4" ht="14.25">
      <c r="B581" s="23"/>
      <c r="C581" s="24"/>
      <c r="D581" s="23"/>
    </row>
    <row r="582" spans="2:4" ht="14.25">
      <c r="B582" s="23"/>
      <c r="C582" s="24"/>
      <c r="D582" s="23"/>
    </row>
    <row r="583" spans="2:4" ht="14.25">
      <c r="B583" s="23"/>
      <c r="C583" s="24"/>
      <c r="D583" s="23"/>
    </row>
    <row r="584" spans="2:4" ht="14.25">
      <c r="B584" s="23"/>
      <c r="C584" s="24"/>
      <c r="D584" s="23"/>
    </row>
    <row r="585" spans="2:4" ht="14.25">
      <c r="B585" s="23"/>
      <c r="C585" s="24"/>
      <c r="D585" s="23"/>
    </row>
    <row r="586" spans="2:4" ht="14.25">
      <c r="B586" s="23"/>
      <c r="C586" s="24"/>
      <c r="D586" s="23"/>
    </row>
    <row r="587" spans="2:4" ht="14.25">
      <c r="B587" s="23"/>
      <c r="C587" s="24"/>
      <c r="D587" s="23"/>
    </row>
    <row r="588" spans="2:4" ht="14.25">
      <c r="B588" s="23"/>
      <c r="C588" s="24"/>
      <c r="D588" s="23"/>
    </row>
    <row r="589" spans="2:4" ht="14.25">
      <c r="B589" s="23"/>
      <c r="C589" s="24"/>
      <c r="D589" s="23"/>
    </row>
    <row r="590" spans="2:4" ht="14.25">
      <c r="B590" s="23"/>
      <c r="C590" s="24"/>
      <c r="D590" s="23"/>
    </row>
    <row r="591" spans="2:4" ht="14.25">
      <c r="B591" s="23"/>
      <c r="C591" s="24"/>
      <c r="D591" s="23"/>
    </row>
    <row r="592" spans="2:4" ht="14.25">
      <c r="B592" s="23"/>
      <c r="C592" s="24"/>
      <c r="D592" s="23"/>
    </row>
    <row r="593" spans="2:4" ht="14.25">
      <c r="B593" s="23"/>
      <c r="C593" s="24"/>
      <c r="D593" s="23"/>
    </row>
    <row r="594" spans="2:4" ht="14.25">
      <c r="B594" s="23"/>
      <c r="C594" s="24"/>
      <c r="D594" s="23"/>
    </row>
    <row r="595" spans="2:4" ht="14.25">
      <c r="B595" s="23"/>
      <c r="C595" s="24"/>
      <c r="D595" s="23"/>
    </row>
    <row r="596" spans="2:4" ht="14.25">
      <c r="B596" s="23"/>
      <c r="C596" s="24"/>
      <c r="D596" s="23"/>
    </row>
    <row r="597" spans="2:4" ht="14.25">
      <c r="B597" s="23"/>
      <c r="C597" s="24"/>
      <c r="D597" s="23"/>
    </row>
    <row r="598" spans="2:4" ht="14.25">
      <c r="B598" s="23"/>
      <c r="C598" s="24"/>
      <c r="D598" s="23"/>
    </row>
    <row r="599" spans="2:4" ht="14.25">
      <c r="B599" s="23"/>
      <c r="C599" s="24"/>
      <c r="D599" s="23"/>
    </row>
    <row r="600" spans="2:4" ht="14.25">
      <c r="B600" s="23"/>
      <c r="C600" s="24"/>
      <c r="D600" s="23"/>
    </row>
    <row r="601" spans="2:4" ht="14.25">
      <c r="B601" s="23"/>
      <c r="C601" s="24"/>
      <c r="D601" s="23"/>
    </row>
    <row r="602" spans="2:4" ht="14.25">
      <c r="B602" s="23"/>
      <c r="C602" s="24"/>
      <c r="D602" s="23"/>
    </row>
    <row r="603" spans="2:4" ht="14.25">
      <c r="B603" s="23"/>
      <c r="C603" s="24"/>
      <c r="D603" s="23"/>
    </row>
    <row r="604" spans="2:4" ht="14.25">
      <c r="B604" s="23"/>
      <c r="C604" s="24"/>
      <c r="D604" s="23"/>
    </row>
    <row r="605" spans="2:4" ht="14.25">
      <c r="B605" s="23"/>
      <c r="C605" s="24"/>
      <c r="D605" s="23"/>
    </row>
    <row r="606" spans="2:4" ht="14.25">
      <c r="B606" s="23"/>
      <c r="C606" s="24"/>
      <c r="D606" s="23"/>
    </row>
    <row r="607" spans="2:4" ht="14.25">
      <c r="B607" s="23"/>
      <c r="C607" s="24"/>
      <c r="D607" s="23"/>
    </row>
    <row r="608" spans="2:4" ht="14.25">
      <c r="B608" s="23"/>
      <c r="C608" s="24"/>
      <c r="D608" s="23"/>
    </row>
    <row r="609" spans="2:4" ht="14.25">
      <c r="B609" s="23"/>
      <c r="C609" s="24"/>
      <c r="D609" s="23"/>
    </row>
    <row r="610" spans="2:4" ht="14.25">
      <c r="B610" s="23"/>
      <c r="C610" s="24"/>
      <c r="D610" s="23"/>
    </row>
    <row r="611" spans="2:4" ht="14.25">
      <c r="B611" s="23"/>
      <c r="C611" s="24"/>
      <c r="D611" s="23"/>
    </row>
    <row r="612" spans="2:4" ht="14.25">
      <c r="B612" s="23"/>
      <c r="C612" s="24"/>
      <c r="D612" s="23"/>
    </row>
    <row r="613" spans="2:4" ht="14.25">
      <c r="B613" s="23"/>
      <c r="C613" s="24"/>
      <c r="D613" s="23"/>
    </row>
    <row r="614" spans="2:4" ht="14.25">
      <c r="B614" s="23"/>
      <c r="C614" s="24"/>
      <c r="D614" s="23"/>
    </row>
    <row r="615" spans="2:4" ht="14.25">
      <c r="B615" s="23"/>
      <c r="C615" s="24"/>
      <c r="D615" s="23"/>
    </row>
    <row r="616" spans="2:4" ht="14.25">
      <c r="B616" s="23"/>
      <c r="C616" s="24"/>
      <c r="D616" s="23"/>
    </row>
    <row r="617" spans="2:4" ht="14.25">
      <c r="B617" s="23"/>
      <c r="C617" s="24"/>
      <c r="D617" s="23"/>
    </row>
    <row r="618" spans="2:4" ht="14.25">
      <c r="B618" s="23"/>
      <c r="C618" s="24"/>
      <c r="D618" s="23"/>
    </row>
    <row r="619" spans="2:4" ht="14.25">
      <c r="B619" s="23"/>
      <c r="C619" s="24"/>
      <c r="D619" s="23"/>
    </row>
    <row r="620" spans="2:4" ht="14.25">
      <c r="B620" s="23"/>
      <c r="C620" s="24"/>
      <c r="D620" s="23"/>
    </row>
    <row r="621" spans="2:4" ht="14.25">
      <c r="B621" s="23"/>
      <c r="C621" s="24"/>
      <c r="D621" s="23"/>
    </row>
    <row r="622" spans="2:4" ht="14.25">
      <c r="B622" s="23"/>
      <c r="C622" s="24"/>
      <c r="D622" s="23"/>
    </row>
    <row r="623" spans="2:4" ht="14.25">
      <c r="B623" s="23"/>
      <c r="C623" s="24"/>
      <c r="D623" s="23"/>
    </row>
    <row r="624" spans="2:4" ht="14.25">
      <c r="B624" s="23"/>
      <c r="C624" s="24"/>
      <c r="D624" s="23"/>
    </row>
    <row r="625" spans="2:4" ht="14.25">
      <c r="B625" s="23"/>
      <c r="C625" s="24"/>
      <c r="D625" s="23"/>
    </row>
    <row r="626" spans="2:4" ht="14.25">
      <c r="B626" s="23"/>
      <c r="C626" s="24"/>
      <c r="D626" s="23"/>
    </row>
    <row r="627" spans="2:4" ht="14.25">
      <c r="B627" s="23"/>
      <c r="C627" s="24"/>
      <c r="D627" s="23"/>
    </row>
    <row r="628" spans="2:4" ht="14.25">
      <c r="B628" s="23"/>
      <c r="C628" s="24"/>
      <c r="D628" s="23"/>
    </row>
    <row r="629" spans="2:4" ht="14.25">
      <c r="B629" s="23"/>
      <c r="C629" s="24"/>
      <c r="D629" s="23"/>
    </row>
    <row r="630" spans="2:4" ht="14.25">
      <c r="B630" s="23"/>
      <c r="C630" s="24"/>
      <c r="D630" s="23"/>
    </row>
    <row r="631" spans="2:4" ht="14.25">
      <c r="B631" s="23"/>
      <c r="C631" s="24"/>
      <c r="D631" s="23"/>
    </row>
    <row r="632" spans="2:4" ht="14.25">
      <c r="B632" s="23"/>
      <c r="C632" s="24"/>
      <c r="D632" s="23"/>
    </row>
    <row r="633" spans="2:4" ht="14.25">
      <c r="B633" s="23"/>
      <c r="C633" s="24"/>
      <c r="D633" s="23"/>
    </row>
    <row r="634" spans="2:4" ht="14.25">
      <c r="B634" s="23"/>
      <c r="C634" s="24"/>
      <c r="D634" s="23"/>
    </row>
    <row r="635" spans="2:4" ht="14.25">
      <c r="B635" s="23"/>
      <c r="C635" s="24"/>
      <c r="D635" s="23"/>
    </row>
    <row r="636" spans="2:4" ht="14.25">
      <c r="B636" s="23"/>
      <c r="C636" s="24"/>
      <c r="D636" s="23"/>
    </row>
    <row r="637" spans="2:4" ht="14.25">
      <c r="B637" s="23"/>
      <c r="C637" s="24"/>
      <c r="D637" s="23"/>
    </row>
    <row r="638" spans="2:4" ht="14.25">
      <c r="B638" s="23"/>
      <c r="C638" s="24"/>
      <c r="D638" s="23"/>
    </row>
    <row r="639" spans="2:4" ht="14.25">
      <c r="B639" s="23"/>
      <c r="C639" s="24"/>
      <c r="D639" s="23"/>
    </row>
    <row r="640" spans="2:4" ht="14.25">
      <c r="B640" s="23"/>
      <c r="C640" s="24"/>
      <c r="D640" s="23"/>
    </row>
    <row r="641" spans="2:4" ht="14.25">
      <c r="B641" s="23"/>
      <c r="C641" s="24"/>
      <c r="D641" s="23"/>
    </row>
    <row r="642" spans="2:4" ht="14.25">
      <c r="B642" s="23"/>
      <c r="C642" s="24"/>
      <c r="D642" s="23"/>
    </row>
    <row r="643" spans="2:4" ht="14.25">
      <c r="B643" s="23"/>
      <c r="C643" s="24"/>
      <c r="D643" s="23"/>
    </row>
    <row r="644" spans="2:4" ht="14.25">
      <c r="B644" s="23"/>
      <c r="C644" s="24"/>
      <c r="D644" s="23"/>
    </row>
    <row r="645" spans="2:4" ht="14.25">
      <c r="B645" s="23"/>
      <c r="C645" s="24"/>
      <c r="D645" s="23"/>
    </row>
    <row r="646" spans="2:4" ht="14.25">
      <c r="B646" s="23"/>
      <c r="C646" s="24"/>
      <c r="D646" s="23"/>
    </row>
    <row r="647" spans="2:4" ht="14.25">
      <c r="B647" s="23"/>
      <c r="C647" s="24"/>
      <c r="D647" s="23"/>
    </row>
    <row r="648" spans="2:4" ht="14.25">
      <c r="B648" s="23"/>
      <c r="C648" s="24"/>
      <c r="D648" s="23"/>
    </row>
    <row r="649" spans="2:4" ht="14.25">
      <c r="B649" s="23"/>
      <c r="C649" s="24"/>
      <c r="D649" s="23"/>
    </row>
    <row r="650" spans="2:4" ht="14.25">
      <c r="B650" s="23"/>
      <c r="C650" s="24"/>
      <c r="D650" s="23"/>
    </row>
    <row r="651" spans="2:4" ht="14.25">
      <c r="B651" s="23"/>
      <c r="C651" s="24"/>
      <c r="D651" s="23"/>
    </row>
    <row r="652" spans="2:4" ht="14.25">
      <c r="B652" s="23"/>
      <c r="C652" s="24"/>
      <c r="D652" s="23"/>
    </row>
    <row r="653" spans="2:4" ht="14.25">
      <c r="B653" s="23"/>
      <c r="C653" s="24"/>
      <c r="D653" s="23"/>
    </row>
    <row r="654" spans="2:4" ht="14.25">
      <c r="B654" s="23"/>
      <c r="C654" s="24"/>
      <c r="D654" s="23"/>
    </row>
    <row r="655" spans="2:4" ht="14.25">
      <c r="B655" s="23"/>
      <c r="C655" s="24"/>
      <c r="D655" s="23"/>
    </row>
    <row r="656" spans="2:4" ht="14.25">
      <c r="B656" s="23"/>
      <c r="C656" s="24"/>
      <c r="D656" s="23"/>
    </row>
    <row r="657" spans="2:4" ht="14.25">
      <c r="B657" s="23"/>
      <c r="C657" s="24"/>
      <c r="D657" s="23"/>
    </row>
    <row r="658" spans="2:4" ht="14.25">
      <c r="B658" s="23"/>
      <c r="C658" s="24"/>
      <c r="D658" s="23"/>
    </row>
    <row r="659" spans="2:4" ht="14.25">
      <c r="B659" s="23"/>
      <c r="C659" s="24"/>
      <c r="D659" s="23"/>
    </row>
    <row r="660" spans="2:4" ht="14.25">
      <c r="B660" s="23"/>
      <c r="C660" s="24"/>
      <c r="D660" s="23"/>
    </row>
    <row r="661" spans="2:4" ht="14.25">
      <c r="B661" s="23"/>
      <c r="C661" s="24"/>
      <c r="D661" s="23"/>
    </row>
    <row r="662" spans="2:4" ht="14.25">
      <c r="B662" s="23"/>
      <c r="C662" s="24"/>
      <c r="D662" s="23"/>
    </row>
    <row r="663" spans="2:4" ht="14.25">
      <c r="B663" s="23"/>
      <c r="C663" s="24"/>
      <c r="D663" s="23"/>
    </row>
    <row r="664" spans="2:4" ht="14.25">
      <c r="B664" s="23"/>
      <c r="C664" s="24"/>
      <c r="D664" s="23"/>
    </row>
    <row r="665" spans="2:4" ht="14.25">
      <c r="B665" s="23"/>
      <c r="C665" s="24"/>
      <c r="D665" s="23"/>
    </row>
    <row r="666" spans="2:4" ht="14.25">
      <c r="B666" s="23"/>
      <c r="C666" s="24"/>
      <c r="D666" s="23"/>
    </row>
    <row r="667" spans="2:4" ht="14.25">
      <c r="B667" s="23"/>
      <c r="C667" s="24"/>
      <c r="D667" s="23"/>
    </row>
    <row r="668" spans="2:4" ht="14.25">
      <c r="B668" s="23"/>
      <c r="C668" s="24"/>
      <c r="D668" s="23"/>
    </row>
    <row r="669" spans="2:4" ht="14.25">
      <c r="B669" s="23"/>
      <c r="C669" s="24"/>
      <c r="D669" s="23"/>
    </row>
    <row r="670" spans="2:4" ht="14.25">
      <c r="B670" s="23"/>
      <c r="C670" s="24"/>
      <c r="D670" s="23"/>
    </row>
    <row r="671" spans="2:4" ht="14.25">
      <c r="B671" s="23"/>
      <c r="C671" s="24"/>
      <c r="D671" s="23"/>
    </row>
    <row r="672" spans="2:4" ht="14.25">
      <c r="B672" s="23"/>
      <c r="C672" s="24"/>
      <c r="D672" s="23"/>
    </row>
    <row r="673" spans="2:4" ht="14.25">
      <c r="B673" s="23"/>
      <c r="C673" s="24"/>
      <c r="D673" s="23"/>
    </row>
    <row r="674" spans="2:4" ht="14.25">
      <c r="B674" s="23"/>
      <c r="C674" s="24"/>
      <c r="D674" s="23"/>
    </row>
    <row r="675" spans="2:4" ht="14.25">
      <c r="B675" s="23"/>
      <c r="C675" s="24"/>
      <c r="D675" s="23"/>
    </row>
    <row r="676" spans="2:4" ht="14.25">
      <c r="B676" s="23"/>
      <c r="C676" s="24"/>
      <c r="D676" s="23"/>
    </row>
    <row r="677" spans="2:4" ht="14.25">
      <c r="B677" s="23"/>
      <c r="C677" s="24"/>
      <c r="D677" s="23"/>
    </row>
    <row r="678" spans="2:4" ht="14.25">
      <c r="B678" s="23"/>
      <c r="C678" s="24"/>
      <c r="D678" s="23"/>
    </row>
    <row r="679" spans="2:4" ht="14.25">
      <c r="B679" s="23"/>
      <c r="C679" s="24"/>
      <c r="D679" s="23"/>
    </row>
    <row r="680" spans="2:4" ht="14.25">
      <c r="B680" s="23"/>
      <c r="C680" s="24"/>
      <c r="D680" s="23"/>
    </row>
    <row r="681" spans="2:4" ht="14.25">
      <c r="B681" s="23"/>
      <c r="C681" s="24"/>
      <c r="D681" s="23"/>
    </row>
    <row r="682" spans="2:4" ht="14.25">
      <c r="B682" s="23"/>
      <c r="C682" s="24"/>
      <c r="D682" s="23"/>
    </row>
    <row r="683" spans="2:4" ht="14.25">
      <c r="B683" s="23"/>
      <c r="C683" s="24"/>
      <c r="D683" s="23"/>
    </row>
    <row r="684" spans="2:4" ht="14.25">
      <c r="B684" s="23"/>
      <c r="C684" s="24"/>
      <c r="D684" s="23"/>
    </row>
    <row r="685" spans="2:4" ht="14.25">
      <c r="B685" s="23"/>
      <c r="C685" s="24"/>
      <c r="D685" s="23"/>
    </row>
    <row r="686" spans="2:4" ht="14.25">
      <c r="B686" s="23"/>
      <c r="C686" s="24"/>
      <c r="D686" s="23"/>
    </row>
    <row r="687" spans="2:4" ht="14.25">
      <c r="B687" s="23"/>
      <c r="C687" s="24"/>
      <c r="D687" s="23"/>
    </row>
    <row r="688" spans="2:4" ht="14.25">
      <c r="B688" s="23"/>
      <c r="C688" s="24"/>
      <c r="D688" s="23"/>
    </row>
    <row r="689" spans="2:4" ht="14.25">
      <c r="B689" s="23"/>
      <c r="C689" s="24"/>
      <c r="D689" s="23"/>
    </row>
    <row r="690" spans="2:4" ht="14.25">
      <c r="B690" s="23"/>
      <c r="C690" s="24"/>
      <c r="D690" s="23"/>
    </row>
    <row r="691" spans="2:4" ht="14.25">
      <c r="B691" s="23"/>
      <c r="C691" s="24"/>
      <c r="D691" s="23"/>
    </row>
    <row r="692" spans="2:4" ht="14.25">
      <c r="B692" s="23"/>
      <c r="C692" s="24"/>
      <c r="D692" s="23"/>
    </row>
    <row r="693" spans="2:4" ht="14.25">
      <c r="B693" s="23"/>
      <c r="C693" s="24"/>
      <c r="D693" s="23"/>
    </row>
    <row r="694" spans="2:4" ht="14.25">
      <c r="B694" s="23"/>
      <c r="C694" s="24"/>
      <c r="D694" s="23"/>
    </row>
    <row r="695" spans="2:4" ht="14.25">
      <c r="B695" s="23"/>
      <c r="C695" s="24"/>
      <c r="D695" s="23"/>
    </row>
    <row r="696" spans="2:4" ht="14.25">
      <c r="B696" s="23"/>
      <c r="C696" s="24"/>
      <c r="D696" s="23"/>
    </row>
    <row r="697" spans="2:4" ht="14.25">
      <c r="B697" s="23"/>
      <c r="C697" s="24"/>
      <c r="D697" s="23"/>
    </row>
    <row r="698" spans="2:4" ht="14.25">
      <c r="B698" s="23"/>
      <c r="C698" s="24"/>
      <c r="D698" s="23"/>
    </row>
    <row r="699" spans="2:4" ht="14.25">
      <c r="B699" s="23"/>
      <c r="C699" s="24"/>
      <c r="D699" s="23"/>
    </row>
    <row r="700" spans="2:4" ht="14.25">
      <c r="B700" s="23"/>
      <c r="C700" s="24"/>
      <c r="D700" s="23"/>
    </row>
    <row r="701" spans="2:4" ht="14.25">
      <c r="B701" s="23"/>
      <c r="C701" s="24"/>
      <c r="D701" s="23"/>
    </row>
    <row r="702" spans="2:4" ht="14.25">
      <c r="B702" s="23"/>
      <c r="C702" s="24"/>
      <c r="D702" s="23"/>
    </row>
    <row r="703" spans="2:4" ht="14.25">
      <c r="B703" s="23"/>
      <c r="C703" s="24"/>
      <c r="D703" s="23"/>
    </row>
    <row r="704" spans="2:4" ht="14.25">
      <c r="B704" s="23"/>
      <c r="C704" s="24"/>
      <c r="D704" s="23"/>
    </row>
    <row r="705" spans="2:4" ht="14.25">
      <c r="B705" s="23"/>
      <c r="C705" s="24"/>
      <c r="D705" s="23"/>
    </row>
    <row r="706" spans="2:4" ht="14.25">
      <c r="B706" s="23"/>
      <c r="C706" s="24"/>
      <c r="D706" s="23"/>
    </row>
    <row r="707" spans="2:4" ht="14.25">
      <c r="B707" s="23"/>
      <c r="C707" s="24"/>
      <c r="D707" s="23"/>
    </row>
    <row r="708" spans="2:4" ht="14.25">
      <c r="B708" s="23"/>
      <c r="C708" s="24"/>
      <c r="D708" s="23"/>
    </row>
    <row r="709" spans="2:4" ht="14.25">
      <c r="B709" s="23"/>
      <c r="C709" s="24"/>
      <c r="D709" s="23"/>
    </row>
    <row r="710" spans="2:4" ht="14.25">
      <c r="B710" s="23"/>
      <c r="C710" s="24"/>
      <c r="D710" s="23"/>
    </row>
    <row r="711" spans="2:4" ht="14.25">
      <c r="B711" s="23"/>
      <c r="C711" s="24"/>
      <c r="D711" s="23"/>
    </row>
    <row r="712" spans="2:4" ht="14.25">
      <c r="B712" s="23"/>
      <c r="C712" s="24"/>
      <c r="D712" s="23"/>
    </row>
    <row r="713" spans="2:4" ht="14.25">
      <c r="B713" s="23"/>
      <c r="C713" s="24"/>
      <c r="D713" s="23"/>
    </row>
    <row r="714" spans="2:4" ht="14.25">
      <c r="B714" s="23"/>
      <c r="C714" s="24"/>
      <c r="D714" s="23"/>
    </row>
    <row r="715" spans="2:4" ht="14.25">
      <c r="B715" s="23"/>
      <c r="C715" s="24"/>
      <c r="D715" s="23"/>
    </row>
    <row r="716" spans="2:4" ht="14.25">
      <c r="B716" s="23"/>
      <c r="C716" s="24"/>
      <c r="D716" s="23"/>
    </row>
    <row r="717" spans="2:4" ht="14.25">
      <c r="B717" s="23"/>
      <c r="C717" s="24"/>
      <c r="D717" s="23"/>
    </row>
    <row r="718" spans="2:4" ht="14.25">
      <c r="B718" s="23"/>
      <c r="C718" s="24"/>
      <c r="D718" s="23"/>
    </row>
    <row r="719" spans="2:4" ht="14.25">
      <c r="B719" s="23"/>
      <c r="C719" s="24"/>
      <c r="D719" s="23"/>
    </row>
    <row r="720" spans="2:4" ht="14.25">
      <c r="B720" s="23"/>
      <c r="C720" s="24"/>
      <c r="D720" s="23"/>
    </row>
    <row r="721" spans="2:4" ht="14.25">
      <c r="B721" s="23"/>
      <c r="C721" s="24"/>
      <c r="D721" s="23"/>
    </row>
    <row r="722" spans="2:4" ht="14.25">
      <c r="B722" s="23"/>
      <c r="C722" s="24"/>
      <c r="D722" s="23"/>
    </row>
    <row r="723" spans="2:4" ht="14.25">
      <c r="B723" s="23"/>
      <c r="C723" s="24"/>
      <c r="D723" s="23"/>
    </row>
    <row r="724" spans="2:4" ht="14.25">
      <c r="B724" s="23"/>
      <c r="C724" s="24"/>
      <c r="D724" s="23"/>
    </row>
    <row r="725" spans="2:4" ht="14.25">
      <c r="B725" s="23"/>
      <c r="C725" s="24"/>
      <c r="D725" s="23"/>
    </row>
    <row r="726" spans="2:4" ht="14.25">
      <c r="B726" s="23"/>
      <c r="C726" s="24"/>
      <c r="D726" s="23"/>
    </row>
    <row r="727" spans="2:4" ht="14.25">
      <c r="B727" s="23"/>
      <c r="C727" s="24"/>
      <c r="D727" s="23"/>
    </row>
    <row r="728" spans="2:4" ht="14.25">
      <c r="B728" s="23"/>
      <c r="C728" s="24"/>
      <c r="D728" s="23"/>
    </row>
    <row r="729" spans="2:4" ht="14.25">
      <c r="B729" s="23"/>
      <c r="C729" s="24"/>
      <c r="D729" s="23"/>
    </row>
    <row r="730" spans="2:4" ht="14.25">
      <c r="B730" s="23"/>
      <c r="C730" s="24"/>
      <c r="D730" s="23"/>
    </row>
    <row r="731" spans="2:4" ht="14.25">
      <c r="B731" s="23"/>
      <c r="C731" s="24"/>
      <c r="D731" s="23"/>
    </row>
    <row r="732" spans="2:4" ht="14.25">
      <c r="B732" s="23"/>
      <c r="C732" s="24"/>
      <c r="D732" s="23"/>
    </row>
    <row r="733" spans="2:4" ht="14.25">
      <c r="B733" s="23"/>
      <c r="C733" s="24"/>
      <c r="D733" s="23"/>
    </row>
    <row r="734" spans="2:4" ht="14.25">
      <c r="B734" s="23"/>
      <c r="C734" s="24"/>
      <c r="D734" s="23"/>
    </row>
    <row r="735" spans="2:4" ht="14.25">
      <c r="B735" s="23"/>
      <c r="C735" s="24"/>
      <c r="D735" s="23"/>
    </row>
    <row r="736" spans="2:4" ht="14.25">
      <c r="B736" s="23"/>
      <c r="C736" s="24"/>
      <c r="D736" s="23"/>
    </row>
    <row r="737" spans="2:4" ht="14.25">
      <c r="B737" s="23"/>
      <c r="C737" s="24"/>
      <c r="D737" s="23"/>
    </row>
    <row r="738" spans="2:4" ht="14.25">
      <c r="B738" s="23"/>
      <c r="C738" s="24"/>
      <c r="D738" s="23"/>
    </row>
    <row r="739" spans="2:4" ht="14.25">
      <c r="B739" s="23"/>
      <c r="C739" s="24"/>
      <c r="D739" s="23"/>
    </row>
    <row r="740" spans="2:4" ht="14.25">
      <c r="B740" s="23"/>
      <c r="C740" s="24"/>
      <c r="D740" s="23"/>
    </row>
    <row r="741" spans="2:4" ht="14.25">
      <c r="B741" s="23"/>
      <c r="C741" s="24"/>
      <c r="D741" s="23"/>
    </row>
    <row r="742" spans="2:4" ht="14.25">
      <c r="B742" s="23"/>
      <c r="C742" s="24"/>
      <c r="D742" s="23"/>
    </row>
    <row r="743" spans="2:4" ht="14.25">
      <c r="B743" s="23"/>
      <c r="C743" s="24"/>
      <c r="D743" s="23"/>
    </row>
    <row r="744" spans="2:4" ht="14.25">
      <c r="B744" s="23"/>
      <c r="C744" s="24"/>
      <c r="D744" s="23"/>
    </row>
    <row r="745" spans="2:4" ht="14.25">
      <c r="B745" s="23"/>
      <c r="C745" s="24"/>
      <c r="D745" s="23"/>
    </row>
    <row r="746" spans="2:4" ht="14.25">
      <c r="B746" s="23"/>
      <c r="C746" s="24"/>
      <c r="D746" s="23"/>
    </row>
    <row r="747" spans="2:4" ht="14.25">
      <c r="B747" s="23"/>
      <c r="C747" s="24"/>
      <c r="D747" s="23"/>
    </row>
    <row r="748" spans="2:4" ht="14.25">
      <c r="B748" s="23"/>
      <c r="C748" s="24"/>
      <c r="D748" s="23"/>
    </row>
    <row r="749" spans="2:4" ht="14.25">
      <c r="B749" s="23"/>
      <c r="C749" s="24"/>
      <c r="D749" s="23"/>
    </row>
    <row r="750" spans="2:4" ht="14.25">
      <c r="B750" s="23"/>
      <c r="C750" s="24"/>
      <c r="D750" s="23"/>
    </row>
    <row r="751" spans="2:4" ht="14.25">
      <c r="B751" s="23"/>
      <c r="C751" s="24"/>
      <c r="D751" s="23"/>
    </row>
    <row r="752" spans="2:4" ht="14.25">
      <c r="B752" s="23"/>
      <c r="C752" s="24"/>
      <c r="D752" s="23"/>
    </row>
    <row r="753" spans="2:4" ht="14.25">
      <c r="B753" s="23"/>
      <c r="C753" s="24"/>
      <c r="D753" s="23"/>
    </row>
    <row r="754" spans="2:4" ht="14.25">
      <c r="B754" s="23"/>
      <c r="C754" s="24"/>
      <c r="D754" s="23"/>
    </row>
    <row r="755" spans="2:4" ht="14.25">
      <c r="B755" s="23"/>
      <c r="C755" s="24"/>
      <c r="D755" s="23"/>
    </row>
    <row r="756" spans="2:4" ht="14.25">
      <c r="B756" s="23"/>
      <c r="C756" s="24"/>
      <c r="D756" s="23"/>
    </row>
    <row r="757" spans="2:4" ht="14.25">
      <c r="B757" s="23"/>
      <c r="C757" s="24"/>
      <c r="D757" s="23"/>
    </row>
    <row r="758" spans="2:4" ht="14.25">
      <c r="B758" s="23"/>
      <c r="C758" s="24"/>
      <c r="D758" s="23"/>
    </row>
    <row r="759" spans="2:4" ht="14.25">
      <c r="B759" s="23"/>
      <c r="C759" s="24"/>
      <c r="D759" s="23"/>
    </row>
    <row r="760" spans="2:4" ht="14.25">
      <c r="B760" s="23"/>
      <c r="C760" s="24"/>
      <c r="D760" s="23"/>
    </row>
    <row r="761" spans="2:4" ht="14.25">
      <c r="B761" s="23"/>
      <c r="C761" s="24"/>
      <c r="D761" s="23"/>
    </row>
    <row r="762" spans="2:4" ht="14.25">
      <c r="B762" s="23"/>
      <c r="C762" s="24"/>
      <c r="D762" s="23"/>
    </row>
    <row r="763" spans="2:4" ht="14.25">
      <c r="B763" s="23"/>
      <c r="C763" s="24"/>
      <c r="D763" s="23"/>
    </row>
    <row r="764" spans="2:4" ht="14.25">
      <c r="B764" s="23"/>
      <c r="C764" s="24"/>
      <c r="D764" s="23"/>
    </row>
    <row r="765" spans="2:4" ht="14.25">
      <c r="B765" s="23"/>
      <c r="C765" s="24"/>
      <c r="D765" s="23"/>
    </row>
    <row r="766" spans="2:4" ht="14.25">
      <c r="B766" s="23"/>
      <c r="C766" s="24"/>
      <c r="D766" s="23"/>
    </row>
    <row r="767" spans="2:4" ht="14.25">
      <c r="B767" s="23"/>
      <c r="C767" s="24"/>
      <c r="D767" s="23"/>
    </row>
    <row r="768" spans="2:4" ht="14.25">
      <c r="B768" s="23"/>
      <c r="C768" s="24"/>
      <c r="D768" s="23"/>
    </row>
    <row r="769" spans="2:4" ht="14.25">
      <c r="B769" s="23"/>
      <c r="C769" s="24"/>
      <c r="D769" s="23"/>
    </row>
    <row r="770" spans="2:4" ht="14.25">
      <c r="B770" s="23"/>
      <c r="C770" s="24"/>
      <c r="D770" s="23"/>
    </row>
    <row r="771" spans="2:4" ht="14.25">
      <c r="B771" s="23"/>
      <c r="C771" s="24"/>
      <c r="D771" s="23"/>
    </row>
    <row r="772" spans="2:4" ht="14.25">
      <c r="B772" s="23"/>
      <c r="C772" s="24"/>
      <c r="D772" s="23"/>
    </row>
    <row r="773" spans="2:4" ht="14.25">
      <c r="B773" s="23"/>
      <c r="C773" s="24"/>
      <c r="D773" s="23"/>
    </row>
    <row r="774" spans="2:4" ht="14.25">
      <c r="B774" s="23"/>
      <c r="C774" s="24"/>
      <c r="D774" s="23"/>
    </row>
    <row r="775" spans="2:4" ht="14.25">
      <c r="B775" s="23"/>
      <c r="C775" s="24"/>
      <c r="D775" s="23"/>
    </row>
    <row r="776" spans="2:4" ht="14.25">
      <c r="B776" s="23"/>
      <c r="C776" s="24"/>
      <c r="D776" s="23"/>
    </row>
    <row r="777" spans="2:4" ht="14.25">
      <c r="B777" s="23"/>
      <c r="C777" s="24"/>
      <c r="D777" s="23"/>
    </row>
    <row r="778" spans="2:4" ht="14.25">
      <c r="B778" s="23"/>
      <c r="C778" s="24"/>
      <c r="D778" s="23"/>
    </row>
    <row r="779" spans="2:4" ht="14.25">
      <c r="B779" s="23"/>
      <c r="C779" s="24"/>
      <c r="D779" s="23"/>
    </row>
    <row r="780" spans="2:4" ht="14.25">
      <c r="B780" s="23"/>
      <c r="C780" s="24"/>
      <c r="D780" s="23"/>
    </row>
    <row r="781" spans="2:4" ht="14.25">
      <c r="B781" s="23"/>
      <c r="C781" s="24"/>
      <c r="D781" s="23"/>
    </row>
    <row r="782" spans="2:4" ht="14.25">
      <c r="B782" s="23"/>
      <c r="C782" s="24"/>
      <c r="D782" s="23"/>
    </row>
    <row r="783" spans="2:4" ht="14.25">
      <c r="B783" s="23"/>
      <c r="C783" s="24"/>
      <c r="D783" s="23"/>
    </row>
    <row r="784" spans="2:4" ht="14.25">
      <c r="B784" s="23"/>
      <c r="C784" s="24"/>
      <c r="D784" s="23"/>
    </row>
    <row r="785" spans="2:4" ht="14.25">
      <c r="B785" s="23"/>
      <c r="C785" s="24"/>
      <c r="D785" s="23"/>
    </row>
    <row r="786" spans="2:4" ht="14.25">
      <c r="B786" s="23"/>
      <c r="C786" s="24"/>
      <c r="D786" s="23"/>
    </row>
    <row r="787" spans="2:4" ht="14.25">
      <c r="B787" s="23"/>
      <c r="C787" s="24"/>
      <c r="D787" s="23"/>
    </row>
    <row r="788" spans="2:4" ht="14.25">
      <c r="B788" s="23"/>
      <c r="C788" s="24"/>
      <c r="D788" s="23"/>
    </row>
    <row r="789" spans="2:4" ht="14.25">
      <c r="B789" s="23"/>
      <c r="C789" s="24"/>
      <c r="D789" s="23"/>
    </row>
    <row r="790" spans="2:4" ht="14.25">
      <c r="B790" s="23"/>
      <c r="C790" s="24"/>
      <c r="D790" s="23"/>
    </row>
    <row r="791" spans="2:4" ht="14.25">
      <c r="B791" s="23"/>
      <c r="C791" s="24"/>
      <c r="D791" s="23"/>
    </row>
    <row r="792" spans="2:4" ht="14.25">
      <c r="B792" s="23"/>
      <c r="C792" s="24"/>
      <c r="D792" s="23"/>
    </row>
    <row r="793" spans="2:4" ht="14.25">
      <c r="B793" s="23"/>
      <c r="C793" s="24"/>
      <c r="D793" s="23"/>
    </row>
    <row r="794" spans="2:4" ht="14.25">
      <c r="B794" s="23"/>
      <c r="C794" s="24"/>
      <c r="D794" s="23"/>
    </row>
    <row r="795" spans="2:4" ht="14.25">
      <c r="B795" s="23"/>
      <c r="C795" s="24"/>
      <c r="D795" s="23"/>
    </row>
    <row r="796" spans="2:4" ht="14.25">
      <c r="B796" s="23"/>
      <c r="C796" s="24"/>
      <c r="D796" s="23"/>
    </row>
    <row r="797" spans="2:4" ht="14.25">
      <c r="B797" s="23"/>
      <c r="C797" s="24"/>
      <c r="D797" s="23"/>
    </row>
    <row r="798" spans="2:4" ht="14.25">
      <c r="B798" s="23"/>
      <c r="C798" s="24"/>
      <c r="D798" s="23"/>
    </row>
    <row r="799" spans="2:4" ht="14.25">
      <c r="B799" s="23"/>
      <c r="C799" s="24"/>
      <c r="D799" s="23"/>
    </row>
    <row r="800" spans="2:4" ht="14.25">
      <c r="B800" s="23"/>
      <c r="C800" s="24"/>
      <c r="D800" s="23"/>
    </row>
    <row r="801" spans="2:4" ht="14.25">
      <c r="B801" s="23"/>
      <c r="C801" s="24"/>
      <c r="D801" s="23"/>
    </row>
    <row r="802" spans="2:4" ht="14.25">
      <c r="B802" s="23"/>
      <c r="C802" s="24"/>
      <c r="D802" s="23"/>
    </row>
    <row r="803" spans="2:4" ht="14.25">
      <c r="B803" s="23"/>
      <c r="C803" s="24"/>
      <c r="D803" s="23"/>
    </row>
    <row r="804" spans="2:4" ht="14.25">
      <c r="B804" s="23"/>
      <c r="C804" s="24"/>
      <c r="D804" s="23"/>
    </row>
    <row r="805" spans="2:4" ht="14.25">
      <c r="B805" s="23"/>
      <c r="C805" s="24"/>
      <c r="D805" s="23"/>
    </row>
    <row r="806" spans="2:4" ht="14.25">
      <c r="B806" s="23"/>
      <c r="C806" s="24"/>
      <c r="D806" s="23"/>
    </row>
    <row r="807" spans="2:4" ht="14.25">
      <c r="B807" s="23"/>
      <c r="C807" s="24"/>
      <c r="D807" s="23"/>
    </row>
    <row r="808" spans="2:4" ht="14.25">
      <c r="B808" s="23"/>
      <c r="C808" s="24"/>
      <c r="D808" s="23"/>
    </row>
    <row r="809" spans="2:4" ht="14.25">
      <c r="B809" s="23"/>
      <c r="C809" s="24"/>
      <c r="D809" s="23"/>
    </row>
    <row r="810" spans="2:4" ht="14.25">
      <c r="B810" s="23"/>
      <c r="C810" s="24"/>
      <c r="D810" s="23"/>
    </row>
    <row r="811" spans="2:4" ht="14.25">
      <c r="B811" s="23"/>
      <c r="C811" s="24"/>
      <c r="D811" s="23"/>
    </row>
    <row r="812" spans="2:4" ht="14.25">
      <c r="B812" s="23"/>
      <c r="C812" s="24"/>
      <c r="D812" s="23"/>
    </row>
    <row r="813" spans="2:4" ht="14.25">
      <c r="B813" s="23"/>
      <c r="C813" s="24"/>
      <c r="D813" s="23"/>
    </row>
    <row r="814" spans="2:4" ht="14.25">
      <c r="B814" s="23"/>
      <c r="C814" s="24"/>
      <c r="D814" s="23"/>
    </row>
    <row r="815" spans="2:4" ht="14.25">
      <c r="B815" s="23"/>
      <c r="C815" s="24"/>
      <c r="D815" s="23"/>
    </row>
    <row r="816" spans="2:4" ht="14.25">
      <c r="B816" s="23"/>
      <c r="C816" s="24"/>
      <c r="D816" s="23"/>
    </row>
    <row r="817" spans="2:4" ht="14.25">
      <c r="B817" s="23"/>
      <c r="C817" s="24"/>
      <c r="D817" s="23"/>
    </row>
    <row r="818" spans="2:4" ht="14.25">
      <c r="B818" s="23"/>
      <c r="C818" s="24"/>
      <c r="D818" s="23"/>
    </row>
    <row r="819" spans="2:4" ht="14.25">
      <c r="B819" s="23"/>
      <c r="C819" s="24"/>
      <c r="D819" s="23"/>
    </row>
    <row r="820" spans="2:4" ht="14.25">
      <c r="B820" s="23"/>
      <c r="C820" s="24"/>
      <c r="D820" s="23"/>
    </row>
    <row r="821" spans="2:4" ht="14.25">
      <c r="B821" s="23"/>
      <c r="C821" s="24"/>
      <c r="D821" s="23"/>
    </row>
    <row r="822" spans="2:4" ht="14.25">
      <c r="B822" s="23"/>
      <c r="C822" s="24"/>
      <c r="D822" s="23"/>
    </row>
    <row r="823" spans="2:4" ht="14.25">
      <c r="B823" s="23"/>
      <c r="C823" s="24"/>
      <c r="D823" s="23"/>
    </row>
    <row r="824" spans="2:4" ht="14.25">
      <c r="B824" s="23"/>
      <c r="C824" s="24"/>
      <c r="D824" s="23"/>
    </row>
    <row r="825" spans="2:4" ht="14.25">
      <c r="B825" s="23"/>
      <c r="C825" s="24"/>
      <c r="D825" s="23"/>
    </row>
    <row r="826" spans="2:4" ht="14.25">
      <c r="B826" s="23"/>
      <c r="C826" s="24"/>
      <c r="D826" s="23"/>
    </row>
    <row r="827" spans="2:4" ht="14.25">
      <c r="B827" s="23"/>
      <c r="C827" s="24"/>
      <c r="D827" s="23"/>
    </row>
    <row r="828" spans="2:4" ht="14.25">
      <c r="B828" s="23"/>
      <c r="C828" s="24"/>
      <c r="D828" s="23"/>
    </row>
    <row r="829" spans="2:4" ht="14.25">
      <c r="B829" s="23"/>
      <c r="C829" s="24"/>
      <c r="D829" s="23"/>
    </row>
    <row r="830" spans="2:4" ht="14.25">
      <c r="B830" s="23"/>
      <c r="C830" s="24"/>
      <c r="D830" s="23"/>
    </row>
    <row r="831" spans="2:4" ht="14.25">
      <c r="B831" s="23"/>
      <c r="C831" s="24"/>
      <c r="D831" s="23"/>
    </row>
    <row r="832" spans="2:4" ht="14.25">
      <c r="B832" s="23"/>
      <c r="C832" s="24"/>
      <c r="D832" s="23"/>
    </row>
    <row r="833" spans="2:4" ht="14.25">
      <c r="B833" s="23"/>
      <c r="C833" s="24"/>
      <c r="D833" s="23"/>
    </row>
    <row r="834" spans="2:4" ht="14.25">
      <c r="B834" s="23"/>
      <c r="C834" s="24"/>
      <c r="D834" s="23"/>
    </row>
    <row r="835" spans="2:4" ht="14.25">
      <c r="B835" s="23"/>
      <c r="C835" s="24"/>
      <c r="D835" s="23"/>
    </row>
    <row r="836" spans="2:4" ht="14.25">
      <c r="B836" s="23"/>
      <c r="C836" s="24"/>
      <c r="D836" s="23"/>
    </row>
    <row r="837" spans="2:4" ht="14.25">
      <c r="B837" s="23"/>
      <c r="C837" s="24"/>
      <c r="D837" s="23"/>
    </row>
    <row r="838" spans="2:4" ht="14.25">
      <c r="B838" s="23"/>
      <c r="C838" s="24"/>
      <c r="D838" s="23"/>
    </row>
    <row r="839" spans="2:4" ht="14.25">
      <c r="B839" s="23"/>
      <c r="C839" s="24"/>
      <c r="D839" s="23"/>
    </row>
    <row r="840" spans="2:4" ht="14.25">
      <c r="B840" s="23"/>
      <c r="C840" s="24"/>
      <c r="D840" s="23"/>
    </row>
    <row r="841" spans="2:4" ht="14.25">
      <c r="B841" s="23"/>
      <c r="C841" s="24"/>
      <c r="D841" s="23"/>
    </row>
    <row r="842" spans="2:4" ht="14.25">
      <c r="B842" s="23"/>
      <c r="C842" s="24"/>
      <c r="D842" s="23"/>
    </row>
    <row r="843" spans="2:4" ht="14.25">
      <c r="B843" s="23"/>
      <c r="C843" s="24"/>
      <c r="D843" s="23"/>
    </row>
    <row r="844" spans="2:4" ht="14.25">
      <c r="B844" s="23"/>
      <c r="C844" s="24"/>
      <c r="D844" s="23"/>
    </row>
    <row r="845" spans="2:4" ht="14.25">
      <c r="B845" s="23"/>
      <c r="C845" s="24"/>
      <c r="D845" s="23"/>
    </row>
    <row r="846" spans="2:4" ht="14.25">
      <c r="B846" s="23"/>
      <c r="C846" s="24"/>
      <c r="D846" s="23"/>
    </row>
    <row r="847" spans="2:4" ht="14.25">
      <c r="B847" s="23"/>
      <c r="C847" s="24"/>
      <c r="D847" s="23"/>
    </row>
    <row r="848" spans="2:4" ht="14.25">
      <c r="B848" s="23"/>
      <c r="C848" s="24"/>
      <c r="D848" s="23"/>
    </row>
    <row r="849" spans="2:4" ht="14.25">
      <c r="B849" s="23"/>
      <c r="C849" s="24"/>
      <c r="D849" s="23"/>
    </row>
    <row r="850" spans="2:4" ht="14.25">
      <c r="B850" s="23"/>
      <c r="C850" s="24"/>
      <c r="D850" s="23"/>
    </row>
    <row r="851" spans="2:4" ht="14.25">
      <c r="B851" s="23"/>
      <c r="C851" s="24"/>
      <c r="D851" s="23"/>
    </row>
    <row r="852" spans="2:4" ht="14.25">
      <c r="B852" s="23"/>
      <c r="C852" s="24"/>
      <c r="D852" s="23"/>
    </row>
    <row r="853" spans="2:4" ht="14.25">
      <c r="B853" s="23"/>
      <c r="C853" s="24"/>
      <c r="D853" s="23"/>
    </row>
    <row r="854" spans="2:4" ht="14.25">
      <c r="B854" s="23"/>
      <c r="C854" s="24"/>
      <c r="D854" s="23"/>
    </row>
    <row r="855" spans="2:4" ht="14.25">
      <c r="B855" s="23"/>
      <c r="C855" s="24"/>
      <c r="D855" s="23"/>
    </row>
    <row r="856" spans="2:4" ht="14.25">
      <c r="B856" s="23"/>
      <c r="C856" s="24"/>
      <c r="D856" s="23"/>
    </row>
    <row r="857" spans="2:4" ht="14.25">
      <c r="B857" s="23"/>
      <c r="C857" s="24"/>
      <c r="D857" s="23"/>
    </row>
    <row r="858" spans="2:4" ht="14.25">
      <c r="B858" s="23"/>
      <c r="C858" s="24"/>
      <c r="D858" s="23"/>
    </row>
    <row r="859" spans="2:4" ht="14.25">
      <c r="B859" s="23"/>
      <c r="C859" s="24"/>
      <c r="D859" s="23"/>
    </row>
    <row r="860" spans="2:4" ht="14.25">
      <c r="B860" s="23"/>
      <c r="C860" s="24"/>
      <c r="D860" s="23"/>
    </row>
    <row r="861" spans="2:4" ht="14.25">
      <c r="B861" s="23"/>
      <c r="C861" s="24"/>
      <c r="D861" s="23"/>
    </row>
    <row r="862" spans="2:4" ht="14.25">
      <c r="B862" s="23"/>
      <c r="C862" s="24"/>
      <c r="D862" s="23"/>
    </row>
    <row r="863" spans="2:4" ht="14.25">
      <c r="B863" s="23"/>
      <c r="C863" s="24"/>
      <c r="D863" s="23"/>
    </row>
    <row r="864" spans="2:4" ht="14.25">
      <c r="B864" s="23"/>
      <c r="C864" s="24"/>
      <c r="D864" s="23"/>
    </row>
    <row r="865" spans="2:4" ht="14.25">
      <c r="B865" s="23"/>
      <c r="C865" s="24"/>
      <c r="D865" s="23"/>
    </row>
    <row r="866" spans="2:4" ht="14.25">
      <c r="B866" s="23"/>
      <c r="C866" s="24"/>
      <c r="D866" s="23"/>
    </row>
    <row r="867" spans="2:4" ht="14.25">
      <c r="B867" s="23"/>
      <c r="C867" s="24"/>
      <c r="D867" s="23"/>
    </row>
    <row r="868" spans="2:4" ht="14.25">
      <c r="B868" s="23"/>
      <c r="C868" s="24"/>
      <c r="D868" s="23"/>
    </row>
    <row r="869" spans="2:4" ht="14.25">
      <c r="B869" s="23"/>
      <c r="C869" s="24"/>
      <c r="D869" s="23"/>
    </row>
    <row r="870" spans="2:4" ht="14.25">
      <c r="B870" s="23"/>
      <c r="C870" s="24"/>
      <c r="D870" s="23"/>
    </row>
    <row r="871" spans="2:4" ht="14.25">
      <c r="B871" s="23"/>
      <c r="C871" s="24"/>
      <c r="D871" s="23"/>
    </row>
    <row r="872" spans="2:4" ht="14.25">
      <c r="B872" s="23"/>
      <c r="C872" s="24"/>
      <c r="D872" s="23"/>
    </row>
    <row r="873" spans="2:4" ht="14.25">
      <c r="B873" s="23"/>
      <c r="C873" s="24"/>
      <c r="D873" s="23"/>
    </row>
    <row r="874" spans="2:4" ht="14.25">
      <c r="B874" s="23"/>
      <c r="C874" s="24"/>
      <c r="D874" s="23"/>
    </row>
    <row r="875" spans="2:4" ht="14.25">
      <c r="B875" s="23"/>
      <c r="C875" s="24"/>
      <c r="D875" s="23"/>
    </row>
    <row r="876" spans="2:4" ht="14.25">
      <c r="B876" s="23"/>
      <c r="C876" s="24"/>
      <c r="D876" s="23"/>
    </row>
    <row r="877" spans="2:4" ht="14.25">
      <c r="B877" s="23"/>
      <c r="C877" s="24"/>
      <c r="D877" s="23"/>
    </row>
    <row r="878" spans="2:4" ht="14.25">
      <c r="B878" s="23"/>
      <c r="C878" s="24"/>
      <c r="D878" s="23"/>
    </row>
    <row r="879" spans="2:4" ht="14.25">
      <c r="B879" s="23"/>
      <c r="C879" s="24"/>
      <c r="D879" s="23"/>
    </row>
    <row r="880" spans="2:4" ht="14.25">
      <c r="B880" s="23"/>
      <c r="C880" s="24"/>
      <c r="D880" s="23"/>
    </row>
    <row r="881" spans="2:4" ht="14.25">
      <c r="B881" s="23"/>
      <c r="C881" s="24"/>
      <c r="D881" s="23"/>
    </row>
    <row r="882" spans="2:4" ht="14.25">
      <c r="B882" s="23"/>
      <c r="C882" s="24"/>
      <c r="D882" s="23"/>
    </row>
    <row r="883" spans="2:4" ht="14.25">
      <c r="B883" s="23"/>
      <c r="C883" s="24"/>
      <c r="D883" s="23"/>
    </row>
    <row r="884" spans="2:4" ht="14.25">
      <c r="B884" s="23"/>
      <c r="C884" s="24"/>
      <c r="D884" s="23"/>
    </row>
    <row r="885" spans="2:4" ht="14.25">
      <c r="B885" s="23"/>
      <c r="C885" s="24"/>
      <c r="D885" s="23"/>
    </row>
    <row r="886" spans="2:4" ht="14.25">
      <c r="B886" s="23"/>
      <c r="C886" s="24"/>
      <c r="D886" s="23"/>
    </row>
    <row r="887" spans="2:4" ht="14.25">
      <c r="B887" s="23"/>
      <c r="C887" s="24"/>
      <c r="D887" s="23"/>
    </row>
    <row r="888" spans="2:4" ht="14.25">
      <c r="B888" s="23"/>
      <c r="C888" s="24"/>
      <c r="D888" s="23"/>
    </row>
    <row r="889" spans="2:4" ht="14.25">
      <c r="B889" s="23"/>
      <c r="C889" s="24"/>
      <c r="D889" s="23"/>
    </row>
    <row r="890" spans="2:4" ht="14.25">
      <c r="B890" s="23"/>
      <c r="C890" s="24"/>
      <c r="D890" s="23"/>
    </row>
    <row r="891" spans="2:4" ht="14.25">
      <c r="B891" s="23"/>
      <c r="C891" s="24"/>
      <c r="D891" s="23"/>
    </row>
    <row r="892" spans="2:4" ht="14.25">
      <c r="B892" s="23"/>
      <c r="C892" s="24"/>
      <c r="D892" s="23"/>
    </row>
    <row r="893" spans="2:4" ht="14.25">
      <c r="B893" s="23"/>
      <c r="C893" s="24"/>
      <c r="D893" s="23"/>
    </row>
    <row r="894" spans="2:4" ht="14.25">
      <c r="B894" s="23"/>
      <c r="C894" s="24"/>
      <c r="D894" s="23"/>
    </row>
    <row r="895" spans="2:4" ht="14.25">
      <c r="B895" s="23"/>
      <c r="C895" s="24"/>
      <c r="D895" s="23"/>
    </row>
    <row r="896" spans="2:4" ht="14.25">
      <c r="B896" s="23"/>
      <c r="C896" s="24"/>
      <c r="D896" s="23"/>
    </row>
    <row r="897" spans="2:4" ht="14.25">
      <c r="B897" s="23"/>
      <c r="C897" s="24"/>
      <c r="D897" s="23"/>
    </row>
    <row r="898" spans="2:4" ht="14.25">
      <c r="B898" s="23"/>
      <c r="C898" s="24"/>
      <c r="D898" s="23"/>
    </row>
    <row r="899" spans="2:4" ht="14.25">
      <c r="B899" s="23"/>
      <c r="C899" s="24"/>
      <c r="D899" s="23"/>
    </row>
    <row r="900" spans="2:4" ht="14.25">
      <c r="B900" s="23"/>
      <c r="C900" s="24"/>
      <c r="D900" s="23"/>
    </row>
    <row r="901" spans="2:4" ht="14.25">
      <c r="B901" s="23"/>
      <c r="C901" s="24"/>
      <c r="D901" s="23"/>
    </row>
    <row r="902" spans="2:4" ht="14.25">
      <c r="B902" s="23"/>
      <c r="C902" s="24"/>
      <c r="D902" s="23"/>
    </row>
    <row r="903" spans="2:4" ht="14.25">
      <c r="B903" s="23"/>
      <c r="C903" s="24"/>
      <c r="D903" s="23"/>
    </row>
    <row r="904" spans="2:4" ht="14.25">
      <c r="B904" s="23"/>
      <c r="C904" s="24"/>
      <c r="D904" s="23"/>
    </row>
    <row r="905" spans="2:4" ht="14.25">
      <c r="B905" s="23"/>
      <c r="C905" s="24"/>
      <c r="D905" s="23"/>
    </row>
    <row r="906" spans="2:4" ht="14.25">
      <c r="B906" s="23"/>
      <c r="C906" s="24"/>
      <c r="D906" s="23"/>
    </row>
    <row r="907" spans="2:4" ht="14.25">
      <c r="B907" s="23"/>
      <c r="C907" s="24"/>
      <c r="D907" s="23"/>
    </row>
    <row r="908" spans="2:4" ht="14.25">
      <c r="B908" s="23"/>
      <c r="C908" s="24"/>
      <c r="D908" s="23"/>
    </row>
    <row r="909" spans="2:4" ht="14.25">
      <c r="B909" s="23"/>
      <c r="C909" s="24"/>
      <c r="D909" s="23"/>
    </row>
    <row r="910" spans="2:4" ht="14.25">
      <c r="B910" s="23"/>
      <c r="C910" s="24"/>
      <c r="D910" s="23"/>
    </row>
    <row r="911" spans="2:4" ht="14.25">
      <c r="B911" s="23"/>
      <c r="C911" s="24"/>
      <c r="D911" s="23"/>
    </row>
    <row r="912" spans="2:4" ht="14.25">
      <c r="B912" s="23"/>
      <c r="C912" s="24"/>
      <c r="D912" s="23"/>
    </row>
    <row r="913" spans="2:4" ht="14.25">
      <c r="B913" s="23"/>
      <c r="C913" s="24"/>
      <c r="D913" s="23"/>
    </row>
    <row r="914" spans="2:4" ht="14.25">
      <c r="B914" s="23"/>
      <c r="C914" s="24"/>
      <c r="D914" s="23"/>
    </row>
    <row r="915" spans="2:4" ht="14.25">
      <c r="B915" s="23"/>
      <c r="C915" s="24"/>
      <c r="D915" s="23"/>
    </row>
    <row r="916" spans="2:4" ht="14.25">
      <c r="B916" s="23"/>
      <c r="C916" s="24"/>
      <c r="D916" s="23"/>
    </row>
    <row r="917" spans="2:4" ht="14.25">
      <c r="B917" s="23"/>
      <c r="C917" s="24"/>
      <c r="D917" s="23"/>
    </row>
    <row r="918" spans="2:4" ht="14.25">
      <c r="B918" s="23"/>
      <c r="C918" s="24"/>
      <c r="D918" s="23"/>
    </row>
    <row r="919" spans="2:4" ht="14.25">
      <c r="B919" s="23"/>
      <c r="C919" s="24"/>
      <c r="D919" s="23"/>
    </row>
    <row r="920" spans="2:4" ht="14.25">
      <c r="B920" s="23"/>
      <c r="C920" s="24"/>
      <c r="D920" s="23"/>
    </row>
    <row r="921" spans="2:4" ht="14.25">
      <c r="B921" s="23"/>
      <c r="C921" s="24"/>
      <c r="D921" s="23"/>
    </row>
    <row r="922" spans="2:4" ht="14.25">
      <c r="B922" s="23"/>
      <c r="C922" s="24"/>
      <c r="D922" s="23"/>
    </row>
    <row r="923" spans="2:4" ht="14.25">
      <c r="B923" s="23"/>
      <c r="C923" s="24"/>
      <c r="D923" s="23"/>
    </row>
    <row r="924" spans="2:4" ht="14.25">
      <c r="B924" s="23"/>
      <c r="C924" s="24"/>
      <c r="D924" s="23"/>
    </row>
    <row r="925" spans="2:4" ht="14.25">
      <c r="B925" s="23"/>
      <c r="C925" s="24"/>
      <c r="D925" s="23"/>
    </row>
    <row r="926" spans="2:4" ht="14.25">
      <c r="B926" s="23"/>
      <c r="C926" s="24"/>
      <c r="D926" s="23"/>
    </row>
    <row r="927" spans="2:4" ht="14.25">
      <c r="B927" s="23"/>
      <c r="C927" s="24"/>
      <c r="D927" s="23"/>
    </row>
    <row r="928" spans="2:4" ht="14.25">
      <c r="B928" s="23"/>
      <c r="C928" s="24"/>
      <c r="D928" s="23"/>
    </row>
    <row r="929" spans="2:4" ht="14.25">
      <c r="B929" s="23"/>
      <c r="C929" s="24"/>
      <c r="D929" s="23"/>
    </row>
    <row r="930" spans="2:4" ht="14.25">
      <c r="B930" s="23"/>
      <c r="C930" s="24"/>
      <c r="D930" s="23"/>
    </row>
    <row r="931" spans="2:4" ht="14.25">
      <c r="B931" s="23"/>
      <c r="C931" s="24"/>
      <c r="D931" s="23"/>
    </row>
    <row r="932" spans="2:4" ht="14.25">
      <c r="B932" s="23"/>
      <c r="C932" s="24"/>
      <c r="D932" s="23"/>
    </row>
    <row r="933" spans="2:4" ht="14.25">
      <c r="B933" s="23"/>
      <c r="C933" s="24"/>
      <c r="D933" s="23"/>
    </row>
    <row r="934" spans="2:4" ht="14.25">
      <c r="B934" s="23"/>
      <c r="C934" s="24"/>
      <c r="D934" s="23"/>
    </row>
    <row r="935" spans="2:4" ht="14.25">
      <c r="B935" s="23"/>
      <c r="C935" s="24"/>
      <c r="D935" s="23"/>
    </row>
    <row r="936" spans="2:4" ht="14.25">
      <c r="B936" s="23"/>
      <c r="C936" s="24"/>
      <c r="D936" s="23"/>
    </row>
    <row r="937" spans="2:4" ht="14.25">
      <c r="B937" s="23"/>
      <c r="C937" s="24"/>
      <c r="D937" s="23"/>
    </row>
    <row r="938" spans="2:4" ht="14.25">
      <c r="B938" s="23"/>
      <c r="C938" s="24"/>
      <c r="D938" s="23"/>
    </row>
    <row r="939" spans="2:4" ht="14.25">
      <c r="B939" s="23"/>
      <c r="C939" s="24"/>
      <c r="D939" s="23"/>
    </row>
    <row r="940" spans="2:4" ht="14.25">
      <c r="B940" s="23"/>
      <c r="C940" s="24"/>
      <c r="D940" s="23"/>
    </row>
    <row r="941" spans="2:4" ht="14.25">
      <c r="B941" s="23"/>
      <c r="C941" s="24"/>
      <c r="D941" s="23"/>
    </row>
    <row r="942" spans="2:4" ht="14.25">
      <c r="B942" s="23"/>
      <c r="C942" s="24"/>
      <c r="D942" s="23"/>
    </row>
    <row r="943" spans="2:4" ht="14.25">
      <c r="B943" s="23"/>
      <c r="C943" s="24"/>
      <c r="D943" s="23"/>
    </row>
    <row r="944" spans="2:4" ht="14.25">
      <c r="B944" s="23"/>
      <c r="C944" s="24"/>
      <c r="D944" s="23"/>
    </row>
    <row r="945" spans="2:4" ht="14.25">
      <c r="B945" s="23"/>
      <c r="C945" s="24"/>
      <c r="D945" s="23"/>
    </row>
    <row r="946" spans="2:4" ht="14.25">
      <c r="B946" s="23"/>
      <c r="C946" s="24"/>
      <c r="D946" s="23"/>
    </row>
    <row r="947" spans="2:4" ht="14.25">
      <c r="B947" s="23"/>
      <c r="C947" s="24"/>
      <c r="D947" s="23"/>
    </row>
    <row r="948" spans="2:4" ht="14.25">
      <c r="B948" s="23"/>
      <c r="C948" s="24"/>
      <c r="D948" s="23"/>
    </row>
  </sheetData>
  <mergeCells count="27">
    <mergeCell ref="C2:I2"/>
    <mergeCell ref="K2:Q2"/>
    <mergeCell ref="D3:I3"/>
    <mergeCell ref="K3:K4"/>
    <mergeCell ref="L3:L4"/>
    <mergeCell ref="M3:M4"/>
    <mergeCell ref="N3:N4"/>
    <mergeCell ref="O3:O4"/>
    <mergeCell ref="P3:P4"/>
    <mergeCell ref="Q3:Q4"/>
    <mergeCell ref="L13:N13"/>
    <mergeCell ref="O13:Q13"/>
    <mergeCell ref="B14:C14"/>
    <mergeCell ref="D4:I4"/>
    <mergeCell ref="D5:I5"/>
    <mergeCell ref="D6:I6"/>
    <mergeCell ref="D7:I7"/>
    <mergeCell ref="D8:I8"/>
    <mergeCell ref="D9:I9"/>
    <mergeCell ref="A15:A29"/>
    <mergeCell ref="A30:A36"/>
    <mergeCell ref="A37:A49"/>
    <mergeCell ref="A50:A53"/>
    <mergeCell ref="C11:I11"/>
    <mergeCell ref="E13:E14"/>
    <mergeCell ref="F13:G13"/>
    <mergeCell ref="H13:K13"/>
  </mergeCells>
  <conditionalFormatting sqref="B15:D17 B18:B53">
    <cfRule type="expression" dxfId="5" priority="11" stopIfTrue="1">
      <formula>MOD(ROW(),2)=0</formula>
    </cfRule>
  </conditionalFormatting>
  <conditionalFormatting sqref="C18:D20">
    <cfRule type="expression" dxfId="4" priority="18" stopIfTrue="1">
      <formula>MOD(ROW(),2)=0</formula>
    </cfRule>
  </conditionalFormatting>
  <conditionalFormatting sqref="E54:F54">
    <cfRule type="expression" dxfId="3" priority="22" stopIfTrue="1">
      <formula>MOD(ROW(),2)=0</formula>
    </cfRule>
  </conditionalFormatting>
  <conditionalFormatting sqref="E15:G20 C21:G53">
    <cfRule type="expression" dxfId="2" priority="10" stopIfTrue="1">
      <formula>MOD(ROW(),2)=0</formula>
    </cfRule>
  </conditionalFormatting>
  <conditionalFormatting sqref="K15:K53">
    <cfRule type="cellIs" dxfId="1" priority="5" stopIfTrue="1" operator="lessThan">
      <formula>0</formula>
    </cfRule>
    <cfRule type="cellIs" dxfId="0" priority="6" stopIfTrue="1" operator="greaterThan">
      <formula>0</formula>
    </cfRule>
  </conditionalFormatting>
  <dataValidations count="2">
    <dataValidation type="list" allowBlank="1" showInputMessage="1" showErrorMessage="1" sqref="D6" xr:uid="{00000000-0002-0000-0100-000000000000}"/>
    <dataValidation type="list" errorStyle="warning" allowBlank="1" errorTitle="PREENCHIMENTO OBRIGATÓRIO" error="Escolha uma das opções" promptTitle="PREECHMENTO OBRIGATÓRIO" prompt="Preencha a Modalidade Licitatória do processo." sqref="D5" xr:uid="{00000000-0002-0000-0100-000001000000}"/>
  </dataValidations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workbookViewId="0"/>
  </sheetViews>
  <sheetFormatPr defaultRowHeight="15"/>
  <cols>
    <col min="1" max="1" width="9.140625" customWidth="1"/>
  </cols>
  <sheetData>
    <row r="1" spans="1:10">
      <c r="A1" s="101" t="s">
        <v>130</v>
      </c>
      <c r="B1" s="101" t="s">
        <v>131</v>
      </c>
      <c r="C1" s="101" t="s">
        <v>132</v>
      </c>
      <c r="D1" s="101" t="s">
        <v>133</v>
      </c>
      <c r="E1" s="101" t="s">
        <v>134</v>
      </c>
      <c r="F1" s="102" t="s">
        <v>135</v>
      </c>
      <c r="G1" s="102" t="s">
        <v>136</v>
      </c>
    </row>
    <row r="2" spans="1:10">
      <c r="A2" s="103" t="s">
        <v>137</v>
      </c>
      <c r="B2" s="104">
        <v>27</v>
      </c>
      <c r="C2" s="104">
        <v>11.333333333333334</v>
      </c>
      <c r="D2" s="105">
        <v>23</v>
      </c>
      <c r="E2" s="105">
        <v>3</v>
      </c>
      <c r="F2" s="106">
        <f t="shared" ref="F2:F21" si="0">(B2*0.33)+C2+D2</f>
        <v>43.243333333333332</v>
      </c>
      <c r="G2" s="107" t="s">
        <v>138</v>
      </c>
      <c r="H2" s="107">
        <v>6</v>
      </c>
      <c r="I2" s="107"/>
      <c r="J2" s="107"/>
    </row>
    <row r="3" spans="1:10">
      <c r="A3" s="108" t="s">
        <v>139</v>
      </c>
      <c r="B3" s="109">
        <v>162.66666666666669</v>
      </c>
      <c r="C3" s="109">
        <v>21</v>
      </c>
      <c r="D3" s="110">
        <v>88</v>
      </c>
      <c r="E3" s="110">
        <v>6</v>
      </c>
      <c r="F3" s="100">
        <f t="shared" si="0"/>
        <v>162.68</v>
      </c>
      <c r="G3" t="s">
        <v>138</v>
      </c>
    </row>
    <row r="4" spans="1:10">
      <c r="A4" s="108" t="s">
        <v>140</v>
      </c>
      <c r="B4" s="109">
        <v>26</v>
      </c>
      <c r="C4" s="109">
        <v>10</v>
      </c>
      <c r="D4" s="110">
        <v>44</v>
      </c>
      <c r="E4" s="110">
        <v>1</v>
      </c>
      <c r="F4" s="100">
        <f t="shared" si="0"/>
        <v>62.58</v>
      </c>
      <c r="G4" t="s">
        <v>140</v>
      </c>
      <c r="H4">
        <v>4</v>
      </c>
    </row>
    <row r="5" spans="1:10">
      <c r="A5" s="111" t="s">
        <v>141</v>
      </c>
      <c r="B5" s="112">
        <v>16.666666666666664</v>
      </c>
      <c r="C5" s="112">
        <v>4.666666666666667</v>
      </c>
      <c r="D5" s="113">
        <v>10</v>
      </c>
      <c r="E5" s="113">
        <v>2</v>
      </c>
      <c r="F5" s="114">
        <f t="shared" si="0"/>
        <v>20.166666666666664</v>
      </c>
      <c r="G5" s="115" t="s">
        <v>142</v>
      </c>
      <c r="H5" s="115">
        <v>3</v>
      </c>
      <c r="I5" s="115"/>
      <c r="J5" s="115"/>
    </row>
    <row r="6" spans="1:10">
      <c r="A6" s="116" t="s">
        <v>143</v>
      </c>
      <c r="B6" s="117">
        <v>142.66666666666666</v>
      </c>
      <c r="C6" s="117">
        <v>10.999999999999998</v>
      </c>
      <c r="D6" s="118">
        <v>66</v>
      </c>
      <c r="E6" s="118">
        <v>6</v>
      </c>
      <c r="F6" s="119">
        <f t="shared" si="0"/>
        <v>124.08</v>
      </c>
      <c r="G6" s="120" t="s">
        <v>142</v>
      </c>
      <c r="H6" s="120">
        <v>1</v>
      </c>
      <c r="I6" s="120">
        <v>6</v>
      </c>
      <c r="J6" s="119">
        <f>F6</f>
        <v>124.08</v>
      </c>
    </row>
    <row r="7" spans="1:10">
      <c r="A7" s="121" t="s">
        <v>144</v>
      </c>
      <c r="B7" s="122">
        <v>5.666666666666667</v>
      </c>
      <c r="C7" s="122">
        <v>9.6666666666666661</v>
      </c>
      <c r="D7" s="123">
        <v>8</v>
      </c>
      <c r="E7" s="123">
        <v>1</v>
      </c>
      <c r="F7" s="124">
        <f t="shared" si="0"/>
        <v>19.536666666666665</v>
      </c>
      <c r="G7" s="125" t="s">
        <v>142</v>
      </c>
      <c r="H7" s="125">
        <v>2</v>
      </c>
      <c r="I7" s="125"/>
      <c r="J7" s="125"/>
    </row>
    <row r="8" spans="1:10">
      <c r="A8" s="121" t="s">
        <v>145</v>
      </c>
      <c r="B8" s="122">
        <v>95.333333333333343</v>
      </c>
      <c r="C8" s="122">
        <v>20.333333333333332</v>
      </c>
      <c r="D8" s="123">
        <v>43</v>
      </c>
      <c r="E8" s="123">
        <v>4</v>
      </c>
      <c r="F8" s="124">
        <f t="shared" si="0"/>
        <v>94.793333333333337</v>
      </c>
      <c r="G8" s="125" t="s">
        <v>142</v>
      </c>
      <c r="H8" s="125">
        <v>2</v>
      </c>
      <c r="I8" s="125">
        <f>SUM(E7:E8)</f>
        <v>5</v>
      </c>
      <c r="J8" s="124">
        <f>SUM(F7:F8)</f>
        <v>114.33</v>
      </c>
    </row>
    <row r="9" spans="1:10">
      <c r="A9" s="111" t="s">
        <v>146</v>
      </c>
      <c r="B9" s="112">
        <v>88</v>
      </c>
      <c r="C9" s="112">
        <v>8</v>
      </c>
      <c r="D9" s="113">
        <v>27</v>
      </c>
      <c r="E9" s="113">
        <v>3</v>
      </c>
      <c r="F9" s="114">
        <f t="shared" si="0"/>
        <v>64.040000000000006</v>
      </c>
      <c r="G9" s="115" t="s">
        <v>142</v>
      </c>
      <c r="H9" s="115">
        <v>3</v>
      </c>
      <c r="I9" s="115"/>
      <c r="J9" s="115"/>
    </row>
    <row r="10" spans="1:10">
      <c r="A10" s="111" t="s">
        <v>147</v>
      </c>
      <c r="B10" s="112">
        <v>4.666666666666667</v>
      </c>
      <c r="C10" s="112">
        <v>5.666666666666667</v>
      </c>
      <c r="D10" s="113">
        <v>17</v>
      </c>
      <c r="E10" s="113">
        <v>1</v>
      </c>
      <c r="F10" s="114">
        <f t="shared" si="0"/>
        <v>24.206666666666667</v>
      </c>
      <c r="G10" s="115" t="s">
        <v>142</v>
      </c>
      <c r="H10" s="115">
        <v>3</v>
      </c>
      <c r="I10" s="115">
        <f>SUM(E5,E9,E10)</f>
        <v>6</v>
      </c>
      <c r="J10" s="114">
        <f>SUM(F5,F9,F10)</f>
        <v>108.41333333333334</v>
      </c>
    </row>
    <row r="11" spans="1:10">
      <c r="A11" s="108" t="s">
        <v>148</v>
      </c>
      <c r="B11" s="109">
        <v>54</v>
      </c>
      <c r="C11" s="109">
        <v>6.666666666666667</v>
      </c>
      <c r="D11" s="110">
        <v>19</v>
      </c>
      <c r="E11" s="110">
        <v>1</v>
      </c>
      <c r="F11" s="100">
        <f t="shared" si="0"/>
        <v>43.486666666666665</v>
      </c>
      <c r="G11" t="s">
        <v>142</v>
      </c>
      <c r="H11">
        <v>4</v>
      </c>
    </row>
    <row r="12" spans="1:10">
      <c r="A12" s="108" t="s">
        <v>149</v>
      </c>
      <c r="B12" s="109">
        <v>39</v>
      </c>
      <c r="C12" s="109">
        <v>2</v>
      </c>
      <c r="D12" s="110">
        <v>8</v>
      </c>
      <c r="E12" s="110">
        <v>1</v>
      </c>
      <c r="F12" s="100">
        <f t="shared" si="0"/>
        <v>22.87</v>
      </c>
      <c r="G12" t="s">
        <v>150</v>
      </c>
      <c r="H12">
        <v>7</v>
      </c>
    </row>
    <row r="13" spans="1:10">
      <c r="A13" s="108" t="s">
        <v>151</v>
      </c>
      <c r="B13" s="109">
        <v>97.666666666666671</v>
      </c>
      <c r="C13" s="109">
        <v>6.666666666666667</v>
      </c>
      <c r="D13" s="110">
        <v>21</v>
      </c>
      <c r="E13" s="110">
        <v>2</v>
      </c>
      <c r="F13" s="100">
        <f t="shared" si="0"/>
        <v>59.896666666666668</v>
      </c>
      <c r="G13" t="s">
        <v>150</v>
      </c>
      <c r="H13">
        <v>7</v>
      </c>
    </row>
    <row r="14" spans="1:10">
      <c r="A14" s="108" t="s">
        <v>152</v>
      </c>
      <c r="B14" s="109">
        <v>9</v>
      </c>
      <c r="C14" s="109">
        <v>1.6666666666666667</v>
      </c>
      <c r="D14" s="110">
        <v>13</v>
      </c>
      <c r="E14" s="110">
        <v>1</v>
      </c>
      <c r="F14" s="100">
        <f t="shared" si="0"/>
        <v>17.636666666666667</v>
      </c>
      <c r="G14" t="s">
        <v>150</v>
      </c>
      <c r="H14">
        <v>7</v>
      </c>
    </row>
    <row r="15" spans="1:10">
      <c r="A15" s="108" t="s">
        <v>153</v>
      </c>
      <c r="B15" s="109">
        <v>36.333333333333336</v>
      </c>
      <c r="C15" s="109">
        <v>3.3333333333333335</v>
      </c>
      <c r="D15" s="110">
        <v>23</v>
      </c>
      <c r="E15" s="110">
        <v>1</v>
      </c>
      <c r="F15" s="100">
        <f t="shared" si="0"/>
        <v>38.323333333333338</v>
      </c>
      <c r="G15" t="s">
        <v>150</v>
      </c>
      <c r="H15">
        <v>7</v>
      </c>
    </row>
    <row r="16" spans="1:10">
      <c r="A16" s="108" t="s">
        <v>154</v>
      </c>
      <c r="B16" s="109">
        <v>16</v>
      </c>
      <c r="C16" s="109">
        <v>3.3333333333333335</v>
      </c>
      <c r="D16" s="110">
        <v>10</v>
      </c>
      <c r="E16" s="110">
        <v>1</v>
      </c>
      <c r="F16" s="100">
        <f t="shared" si="0"/>
        <v>18.613333333333333</v>
      </c>
      <c r="G16" t="s">
        <v>150</v>
      </c>
      <c r="H16">
        <v>7</v>
      </c>
      <c r="I16">
        <f>SUM(E12:E16)</f>
        <v>6</v>
      </c>
      <c r="J16">
        <f>SUM(F12:F16)</f>
        <v>157.34000000000003</v>
      </c>
    </row>
    <row r="17" spans="1:10">
      <c r="A17" s="126" t="s">
        <v>155</v>
      </c>
      <c r="B17" s="127">
        <v>22.333333333333332</v>
      </c>
      <c r="C17" s="127">
        <v>2.6666666666666665</v>
      </c>
      <c r="D17" s="128">
        <v>21</v>
      </c>
      <c r="E17" s="128">
        <v>1</v>
      </c>
      <c r="F17" s="129">
        <f t="shared" si="0"/>
        <v>31.036666666666669</v>
      </c>
      <c r="G17" s="130" t="s">
        <v>156</v>
      </c>
      <c r="H17" s="131">
        <v>5</v>
      </c>
      <c r="I17" s="130"/>
      <c r="J17" s="130"/>
    </row>
    <row r="18" spans="1:10">
      <c r="A18" s="126" t="s">
        <v>157</v>
      </c>
      <c r="B18" s="127">
        <v>46</v>
      </c>
      <c r="C18" s="127">
        <v>2.6666666666666665</v>
      </c>
      <c r="D18" s="128">
        <v>12</v>
      </c>
      <c r="E18" s="128">
        <v>1</v>
      </c>
      <c r="F18" s="129">
        <f t="shared" si="0"/>
        <v>29.846666666666668</v>
      </c>
      <c r="G18" s="130" t="s">
        <v>156</v>
      </c>
      <c r="H18" s="131">
        <v>5</v>
      </c>
      <c r="I18" s="129"/>
      <c r="J18" s="130"/>
    </row>
    <row r="19" spans="1:10">
      <c r="A19" s="126" t="s">
        <v>158</v>
      </c>
      <c r="B19" s="127">
        <v>109.66666666666666</v>
      </c>
      <c r="C19" s="127">
        <v>7.666666666666667</v>
      </c>
      <c r="D19" s="128">
        <v>25</v>
      </c>
      <c r="E19" s="128">
        <v>2</v>
      </c>
      <c r="F19" s="129">
        <f t="shared" si="0"/>
        <v>68.856666666666655</v>
      </c>
      <c r="G19" s="130" t="s">
        <v>156</v>
      </c>
      <c r="H19" s="131">
        <v>5</v>
      </c>
      <c r="I19" s="130">
        <f>SUM(E17:E19)</f>
        <v>4</v>
      </c>
      <c r="J19" s="129">
        <f>SUM(F17:F19)</f>
        <v>129.74</v>
      </c>
    </row>
    <row r="20" spans="1:10">
      <c r="A20" s="103" t="s">
        <v>159</v>
      </c>
      <c r="B20" s="104">
        <v>26.666666666666668</v>
      </c>
      <c r="C20" s="104">
        <v>2.3333333333333335</v>
      </c>
      <c r="D20" s="105">
        <v>24</v>
      </c>
      <c r="E20" s="105">
        <v>1</v>
      </c>
      <c r="F20" s="106">
        <f t="shared" si="0"/>
        <v>35.133333333333333</v>
      </c>
      <c r="G20" s="107" t="s">
        <v>160</v>
      </c>
      <c r="H20" s="132">
        <v>6</v>
      </c>
      <c r="I20" s="107"/>
      <c r="J20" s="107"/>
    </row>
    <row r="21" spans="1:10">
      <c r="A21" s="103" t="s">
        <v>161</v>
      </c>
      <c r="B21" s="104">
        <v>70.666666666666671</v>
      </c>
      <c r="C21" s="104">
        <v>2</v>
      </c>
      <c r="D21" s="105">
        <v>11</v>
      </c>
      <c r="E21" s="105">
        <v>1</v>
      </c>
      <c r="F21" s="106">
        <f t="shared" si="0"/>
        <v>36.320000000000007</v>
      </c>
      <c r="G21" s="107" t="s">
        <v>160</v>
      </c>
      <c r="H21" s="132">
        <v>6</v>
      </c>
      <c r="I21" s="107">
        <f>SUM(E20:E21,E2)</f>
        <v>5</v>
      </c>
      <c r="J21" s="106">
        <f>SUM(F20:F21,F2)</f>
        <v>114.69666666666669</v>
      </c>
    </row>
    <row r="22" spans="1:10">
      <c r="F22" s="133">
        <f>SUM(F2:F21)</f>
        <v>1017.3466666666668</v>
      </c>
      <c r="G22">
        <f>F22/8</f>
        <v>127.16833333333335</v>
      </c>
    </row>
    <row r="23" spans="1:10">
      <c r="A23" s="108" t="s">
        <v>162</v>
      </c>
      <c r="B23" s="109">
        <v>27.333333333333332</v>
      </c>
      <c r="C23" s="109">
        <v>16</v>
      </c>
      <c r="D23" s="110">
        <v>44</v>
      </c>
      <c r="E23" s="110">
        <v>1</v>
      </c>
      <c r="F23" s="100">
        <f>(B23*0.33)+C23+D23</f>
        <v>69.02</v>
      </c>
    </row>
  </sheetData>
  <pageMargins left="0.511811024" right="0.511811024" top="0.78740157500000008" bottom="0.78740157500000008" header="0.31496062000000008" footer="0.3149606200000000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4"/>
  <sheetViews>
    <sheetView workbookViewId="0"/>
  </sheetViews>
  <sheetFormatPr defaultRowHeight="15"/>
  <cols>
    <col min="1" max="1" width="20.7109375" customWidth="1"/>
    <col min="2" max="2" width="43.85546875" bestFit="1" customWidth="1"/>
    <col min="3" max="3" width="20.7109375" customWidth="1"/>
    <col min="4" max="4" width="51" customWidth="1"/>
    <col min="5" max="5" width="9.140625" customWidth="1"/>
  </cols>
  <sheetData>
    <row r="1" spans="1:4">
      <c r="A1" s="134" t="s">
        <v>163</v>
      </c>
      <c r="C1" s="134" t="s">
        <v>163</v>
      </c>
      <c r="D1" s="134" t="s">
        <v>163</v>
      </c>
    </row>
    <row r="3" spans="1:4">
      <c r="A3" s="1401" t="s">
        <v>164</v>
      </c>
      <c r="B3" s="1402" t="s">
        <v>165</v>
      </c>
      <c r="C3" s="1402" t="s">
        <v>166</v>
      </c>
      <c r="D3" s="1402" t="s">
        <v>167</v>
      </c>
    </row>
    <row r="4" spans="1:4">
      <c r="A4" s="1401"/>
      <c r="B4" s="1402"/>
      <c r="C4" s="1402"/>
      <c r="D4" s="1402"/>
    </row>
    <row r="5" spans="1:4">
      <c r="A5" s="1399" t="s">
        <v>168</v>
      </c>
      <c r="B5" s="135" t="s">
        <v>169</v>
      </c>
      <c r="C5" s="1400" t="s">
        <v>168</v>
      </c>
      <c r="D5" s="1400" t="s">
        <v>168</v>
      </c>
    </row>
    <row r="6" spans="1:4">
      <c r="A6" s="1399"/>
      <c r="B6" s="135" t="s">
        <v>170</v>
      </c>
      <c r="C6" s="1400"/>
      <c r="D6" s="1400"/>
    </row>
    <row r="7" spans="1:4">
      <c r="A7" s="1399"/>
      <c r="B7" s="135" t="s">
        <v>171</v>
      </c>
      <c r="C7" s="1400"/>
      <c r="D7" s="1400"/>
    </row>
    <row r="8" spans="1:4">
      <c r="A8" s="1399"/>
      <c r="B8" s="135" t="s">
        <v>172</v>
      </c>
      <c r="C8" s="1400"/>
      <c r="D8" s="1400"/>
    </row>
    <row r="9" spans="1:4">
      <c r="A9" s="1399"/>
      <c r="B9" s="135" t="s">
        <v>173</v>
      </c>
      <c r="C9" s="1400"/>
      <c r="D9" s="1400"/>
    </row>
    <row r="10" spans="1:4">
      <c r="A10" s="1399"/>
      <c r="B10" s="135" t="s">
        <v>174</v>
      </c>
      <c r="C10" s="1400"/>
      <c r="D10" s="1400"/>
    </row>
    <row r="11" spans="1:4">
      <c r="A11" s="1397" t="s">
        <v>175</v>
      </c>
      <c r="B11" s="136" t="s">
        <v>176</v>
      </c>
      <c r="C11" s="1398" t="s">
        <v>175</v>
      </c>
      <c r="D11" s="1398" t="s">
        <v>175</v>
      </c>
    </row>
    <row r="12" spans="1:4">
      <c r="A12" s="1397"/>
      <c r="B12" s="136" t="s">
        <v>177</v>
      </c>
      <c r="C12" s="1398"/>
      <c r="D12" s="1398"/>
    </row>
    <row r="13" spans="1:4">
      <c r="A13" s="1397"/>
      <c r="B13" s="136" t="s">
        <v>178</v>
      </c>
      <c r="C13" s="1398"/>
      <c r="D13" s="1398"/>
    </row>
    <row r="14" spans="1:4">
      <c r="A14" s="1397"/>
      <c r="B14" s="136" t="s">
        <v>179</v>
      </c>
      <c r="C14" s="1398"/>
      <c r="D14" s="1398"/>
    </row>
    <row r="15" spans="1:4">
      <c r="A15" s="1397"/>
      <c r="B15" s="136" t="s">
        <v>180</v>
      </c>
      <c r="C15" s="1398"/>
      <c r="D15" s="1398"/>
    </row>
    <row r="16" spans="1:4">
      <c r="A16" s="1399" t="s">
        <v>181</v>
      </c>
      <c r="B16" s="135" t="s">
        <v>182</v>
      </c>
      <c r="C16" s="1400" t="s">
        <v>181</v>
      </c>
      <c r="D16" s="1400" t="s">
        <v>181</v>
      </c>
    </row>
    <row r="17" spans="1:4">
      <c r="A17" s="1399"/>
      <c r="B17" s="135" t="s">
        <v>183</v>
      </c>
      <c r="C17" s="1400"/>
      <c r="D17" s="1400"/>
    </row>
    <row r="18" spans="1:4">
      <c r="A18" s="1399"/>
      <c r="B18" s="135" t="s">
        <v>184</v>
      </c>
      <c r="C18" s="1400"/>
      <c r="D18" s="1400"/>
    </row>
    <row r="19" spans="1:4">
      <c r="A19" s="1399"/>
      <c r="B19" s="135" t="s">
        <v>185</v>
      </c>
      <c r="C19" s="1400"/>
      <c r="D19" s="1400"/>
    </row>
    <row r="20" spans="1:4">
      <c r="A20" s="1397" t="s">
        <v>186</v>
      </c>
      <c r="B20" s="136" t="s">
        <v>187</v>
      </c>
      <c r="C20" s="1398" t="s">
        <v>186</v>
      </c>
      <c r="D20" s="1398" t="s">
        <v>186</v>
      </c>
    </row>
    <row r="21" spans="1:4">
      <c r="A21" s="1397"/>
      <c r="B21" s="136" t="s">
        <v>188</v>
      </c>
      <c r="C21" s="1398"/>
      <c r="D21" s="1398"/>
    </row>
    <row r="22" spans="1:4">
      <c r="A22" s="1397"/>
      <c r="B22" s="136" t="s">
        <v>189</v>
      </c>
      <c r="C22" s="1398"/>
      <c r="D22" s="1398"/>
    </row>
    <row r="23" spans="1:4">
      <c r="A23" s="1397"/>
      <c r="B23" s="136" t="s">
        <v>190</v>
      </c>
      <c r="C23" s="1398"/>
      <c r="D23" s="1398"/>
    </row>
    <row r="24" spans="1:4">
      <c r="A24" s="1397"/>
      <c r="B24" s="136" t="s">
        <v>191</v>
      </c>
      <c r="C24" s="1398"/>
      <c r="D24" s="1398"/>
    </row>
    <row r="25" spans="1:4">
      <c r="A25" s="1397"/>
      <c r="B25" s="136" t="s">
        <v>192</v>
      </c>
      <c r="C25" s="1398"/>
      <c r="D25" s="1398"/>
    </row>
    <row r="26" spans="1:4">
      <c r="A26" s="1399" t="s">
        <v>193</v>
      </c>
      <c r="B26" s="135" t="s">
        <v>194</v>
      </c>
      <c r="C26" s="1400" t="s">
        <v>193</v>
      </c>
      <c r="D26" s="1400" t="s">
        <v>193</v>
      </c>
    </row>
    <row r="27" spans="1:4">
      <c r="A27" s="1399"/>
      <c r="B27" s="135" t="s">
        <v>195</v>
      </c>
      <c r="C27" s="1400"/>
      <c r="D27" s="1400"/>
    </row>
    <row r="28" spans="1:4">
      <c r="A28" s="1399"/>
      <c r="B28" s="135" t="s">
        <v>196</v>
      </c>
      <c r="C28" s="1400"/>
      <c r="D28" s="1400"/>
    </row>
    <row r="29" spans="1:4">
      <c r="A29" s="1399"/>
      <c r="B29" s="135" t="s">
        <v>197</v>
      </c>
      <c r="C29" s="1400"/>
      <c r="D29" s="1400"/>
    </row>
    <row r="30" spans="1:4">
      <c r="A30" s="1399"/>
      <c r="B30" s="135" t="s">
        <v>198</v>
      </c>
      <c r="C30" s="1400"/>
      <c r="D30" s="1400"/>
    </row>
    <row r="31" spans="1:4">
      <c r="A31" s="1399"/>
      <c r="B31" s="135" t="s">
        <v>199</v>
      </c>
      <c r="C31" s="1400"/>
      <c r="D31" s="1400"/>
    </row>
    <row r="32" spans="1:4">
      <c r="A32" s="1397" t="s">
        <v>200</v>
      </c>
      <c r="B32" s="136" t="s">
        <v>201</v>
      </c>
      <c r="C32" s="1398" t="s">
        <v>200</v>
      </c>
      <c r="D32" s="1398" t="s">
        <v>200</v>
      </c>
    </row>
    <row r="33" spans="1:4">
      <c r="A33" s="1397"/>
      <c r="B33" s="136" t="s">
        <v>202</v>
      </c>
      <c r="C33" s="1398"/>
      <c r="D33" s="1398"/>
    </row>
    <row r="34" spans="1:4">
      <c r="A34" s="1397"/>
      <c r="B34" s="136" t="s">
        <v>203</v>
      </c>
      <c r="C34" s="1398"/>
      <c r="D34" s="1398"/>
    </row>
    <row r="35" spans="1:4">
      <c r="A35" s="1397"/>
      <c r="B35" s="136" t="s">
        <v>204</v>
      </c>
      <c r="C35" s="1398"/>
      <c r="D35" s="1398"/>
    </row>
    <row r="36" spans="1:4">
      <c r="A36" s="1397"/>
      <c r="B36" s="136" t="s">
        <v>205</v>
      </c>
      <c r="C36" s="1398"/>
      <c r="D36" s="1398"/>
    </row>
    <row r="37" spans="1:4">
      <c r="A37" s="1397"/>
      <c r="B37" s="136" t="s">
        <v>206</v>
      </c>
      <c r="C37" s="1398"/>
      <c r="D37" s="1398"/>
    </row>
    <row r="38" spans="1:4">
      <c r="A38" s="1399" t="s">
        <v>207</v>
      </c>
      <c r="B38" s="135" t="s">
        <v>208</v>
      </c>
      <c r="C38" s="1400" t="s">
        <v>207</v>
      </c>
      <c r="D38" s="1400" t="s">
        <v>207</v>
      </c>
    </row>
    <row r="39" spans="1:4">
      <c r="A39" s="1399"/>
      <c r="B39" s="135" t="s">
        <v>209</v>
      </c>
      <c r="C39" s="1400"/>
      <c r="D39" s="1400"/>
    </row>
    <row r="40" spans="1:4">
      <c r="A40" s="1399"/>
      <c r="B40" s="135" t="s">
        <v>210</v>
      </c>
      <c r="C40" s="1400"/>
      <c r="D40" s="1400"/>
    </row>
    <row r="41" spans="1:4">
      <c r="A41" s="1399"/>
      <c r="B41" s="135" t="s">
        <v>211</v>
      </c>
      <c r="C41" s="1400"/>
      <c r="D41" s="1400"/>
    </row>
    <row r="42" spans="1:4">
      <c r="A42" s="1399"/>
      <c r="B42" s="135" t="s">
        <v>212</v>
      </c>
      <c r="C42" s="1400"/>
      <c r="D42" s="1400"/>
    </row>
    <row r="43" spans="1:4">
      <c r="A43" s="1399"/>
      <c r="B43" s="135" t="s">
        <v>213</v>
      </c>
      <c r="C43" s="1400"/>
      <c r="D43" s="1400"/>
    </row>
    <row r="44" spans="1:4">
      <c r="A44" s="1396" t="s">
        <v>214</v>
      </c>
      <c r="B44" s="1396"/>
    </row>
  </sheetData>
  <mergeCells count="26">
    <mergeCell ref="A3:A4"/>
    <mergeCell ref="B3:B4"/>
    <mergeCell ref="C3:C4"/>
    <mergeCell ref="D3:D4"/>
    <mergeCell ref="A5:A10"/>
    <mergeCell ref="C5:C10"/>
    <mergeCell ref="D5:D10"/>
    <mergeCell ref="A11:A15"/>
    <mergeCell ref="C11:C15"/>
    <mergeCell ref="D11:D15"/>
    <mergeCell ref="A16:A19"/>
    <mergeCell ref="C16:C19"/>
    <mergeCell ref="D16:D19"/>
    <mergeCell ref="A20:A25"/>
    <mergeCell ref="C20:C25"/>
    <mergeCell ref="D20:D25"/>
    <mergeCell ref="A26:A31"/>
    <mergeCell ref="C26:C31"/>
    <mergeCell ref="D26:D31"/>
    <mergeCell ref="A44:B44"/>
    <mergeCell ref="A32:A37"/>
    <mergeCell ref="C32:C37"/>
    <mergeCell ref="D32:D37"/>
    <mergeCell ref="A38:A43"/>
    <mergeCell ref="C38:C43"/>
    <mergeCell ref="D38:D43"/>
  </mergeCells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53"/>
  <sheetViews>
    <sheetView workbookViewId="0"/>
  </sheetViews>
  <sheetFormatPr defaultColWidth="9.140625" defaultRowHeight="15"/>
  <cols>
    <col min="1" max="2" width="9.140625" style="85" customWidth="1"/>
    <col min="3" max="3" width="22.140625" style="85" customWidth="1"/>
    <col min="4" max="4" width="15.5703125" style="85" customWidth="1"/>
    <col min="5" max="6" width="9.140625" style="85" customWidth="1"/>
    <col min="7" max="7" width="15.5703125" style="85" customWidth="1"/>
    <col min="8" max="9" width="9.140625" style="85" customWidth="1"/>
    <col min="10" max="10" width="15.5703125" style="85" customWidth="1"/>
    <col min="11" max="13" width="9.140625" style="85" customWidth="1"/>
    <col min="14" max="17" width="0" style="85" hidden="1" customWidth="1"/>
    <col min="18" max="18" width="9.140625" style="85" customWidth="1"/>
    <col min="19" max="20" width="0" style="85" hidden="1" customWidth="1"/>
    <col min="21" max="21" width="0" style="152" hidden="1" customWidth="1"/>
    <col min="22" max="28" width="9.140625" style="85" customWidth="1"/>
    <col min="29" max="29" width="15.7109375" style="144" bestFit="1" customWidth="1"/>
    <col min="30" max="30" width="9.140625" style="85" customWidth="1"/>
    <col min="31" max="16384" width="9.140625" style="85"/>
  </cols>
  <sheetData>
    <row r="1" spans="1:32" ht="15" customHeight="1">
      <c r="A1" s="1405" t="s">
        <v>215</v>
      </c>
      <c r="B1" s="1405" t="s">
        <v>130</v>
      </c>
      <c r="C1" s="1405" t="s">
        <v>216</v>
      </c>
      <c r="D1" s="1407" t="s">
        <v>29</v>
      </c>
      <c r="E1" s="1407"/>
      <c r="F1" s="137"/>
      <c r="G1" s="1407" t="s">
        <v>217</v>
      </c>
      <c r="H1" s="1407"/>
      <c r="I1" s="1407"/>
      <c r="J1" s="1407" t="s">
        <v>218</v>
      </c>
      <c r="K1" s="1407"/>
      <c r="L1" s="1407"/>
      <c r="M1" s="1407"/>
      <c r="N1" s="1407"/>
      <c r="O1" s="138"/>
      <c r="P1" s="138"/>
      <c r="Q1" s="138"/>
      <c r="R1" s="1405" t="s">
        <v>219</v>
      </c>
      <c r="S1" s="138"/>
      <c r="T1" s="138"/>
      <c r="U1" s="139"/>
      <c r="V1" s="1405" t="s">
        <v>164</v>
      </c>
      <c r="W1" s="1405" t="s">
        <v>220</v>
      </c>
      <c r="X1" s="1405" t="s">
        <v>133</v>
      </c>
      <c r="Y1" s="1406" t="s">
        <v>221</v>
      </c>
      <c r="Z1" s="1406"/>
      <c r="AA1" s="138" t="s">
        <v>222</v>
      </c>
      <c r="AB1" s="138"/>
      <c r="AC1" s="1405" t="s">
        <v>223</v>
      </c>
    </row>
    <row r="2" spans="1:32" s="144" customFormat="1" ht="60">
      <c r="A2" s="1405"/>
      <c r="B2" s="1405"/>
      <c r="C2" s="1405"/>
      <c r="D2" s="140" t="s">
        <v>131</v>
      </c>
      <c r="E2" s="140" t="s">
        <v>224</v>
      </c>
      <c r="F2" s="140" t="s">
        <v>133</v>
      </c>
      <c r="G2" s="140" t="s">
        <v>225</v>
      </c>
      <c r="H2" s="140" t="s">
        <v>226</v>
      </c>
      <c r="I2" s="140" t="s">
        <v>227</v>
      </c>
      <c r="J2" s="140" t="s">
        <v>228</v>
      </c>
      <c r="K2" s="140" t="s">
        <v>229</v>
      </c>
      <c r="L2" s="140" t="s">
        <v>230</v>
      </c>
      <c r="M2" s="140" t="s">
        <v>231</v>
      </c>
      <c r="N2" s="141" t="s">
        <v>232</v>
      </c>
      <c r="O2" s="142" t="s">
        <v>136</v>
      </c>
      <c r="P2" s="142" t="s">
        <v>135</v>
      </c>
      <c r="Q2" s="142" t="s">
        <v>233</v>
      </c>
      <c r="R2" s="1405"/>
      <c r="S2" s="142"/>
      <c r="T2" s="142"/>
      <c r="U2" s="143"/>
      <c r="V2" s="1405"/>
      <c r="W2" s="1405"/>
      <c r="X2" s="1405"/>
      <c r="Y2" s="142" t="s">
        <v>234</v>
      </c>
      <c r="Z2" s="142" t="s">
        <v>235</v>
      </c>
      <c r="AA2" s="142" t="s">
        <v>234</v>
      </c>
      <c r="AB2" s="142" t="s">
        <v>235</v>
      </c>
      <c r="AC2" s="1405"/>
    </row>
    <row r="3" spans="1:32" ht="30">
      <c r="A3" s="145" t="s">
        <v>236</v>
      </c>
      <c r="B3" s="145" t="s">
        <v>149</v>
      </c>
      <c r="C3" s="145" t="s">
        <v>169</v>
      </c>
      <c r="D3" s="146">
        <v>39</v>
      </c>
      <c r="E3" s="147">
        <v>2</v>
      </c>
      <c r="F3" s="148">
        <v>8</v>
      </c>
      <c r="G3" s="149">
        <v>24</v>
      </c>
      <c r="H3" s="147">
        <v>2</v>
      </c>
      <c r="I3" s="148">
        <v>8</v>
      </c>
      <c r="J3" s="150">
        <f t="shared" ref="J3:J41" si="0">G3*0.33</f>
        <v>7.92</v>
      </c>
      <c r="K3" s="150">
        <f t="shared" ref="K3:K41" si="1">H3*1</f>
        <v>2</v>
      </c>
      <c r="L3" s="150">
        <f t="shared" ref="L3:L41" si="2">J3+K3</f>
        <v>9.92</v>
      </c>
      <c r="M3" s="148">
        <v>8</v>
      </c>
      <c r="N3" s="151">
        <f t="shared" ref="N3:N41" si="3">(J3+K3)/$J$43</f>
        <v>2.8163682477192715E-2</v>
      </c>
      <c r="O3" s="85" t="s">
        <v>150</v>
      </c>
      <c r="P3" s="106">
        <f t="shared" ref="P3:P41" si="4">(D3*0.33)+E3+F3</f>
        <v>22.87</v>
      </c>
      <c r="Q3" s="147">
        <f t="shared" ref="Q3:Q41" si="5">I3/$I$42</f>
        <v>1.6701461377870562E-2</v>
      </c>
      <c r="R3" s="85">
        <v>2</v>
      </c>
    </row>
    <row r="4" spans="1:32" ht="30">
      <c r="A4" s="145" t="s">
        <v>237</v>
      </c>
      <c r="B4" s="145" t="s">
        <v>151</v>
      </c>
      <c r="C4" s="145" t="s">
        <v>170</v>
      </c>
      <c r="D4" s="146">
        <v>50</v>
      </c>
      <c r="E4" s="147">
        <v>1</v>
      </c>
      <c r="F4" s="148">
        <v>8</v>
      </c>
      <c r="G4" s="149">
        <v>24</v>
      </c>
      <c r="H4" s="147">
        <v>1</v>
      </c>
      <c r="I4" s="148">
        <v>8</v>
      </c>
      <c r="J4" s="150">
        <f t="shared" si="0"/>
        <v>7.92</v>
      </c>
      <c r="K4" s="150">
        <f t="shared" si="1"/>
        <v>1</v>
      </c>
      <c r="L4" s="150">
        <f t="shared" si="2"/>
        <v>8.92</v>
      </c>
      <c r="M4" s="148">
        <v>8</v>
      </c>
      <c r="N4" s="151">
        <f t="shared" si="3"/>
        <v>2.5324601582314418E-2</v>
      </c>
      <c r="O4" s="85" t="s">
        <v>150</v>
      </c>
      <c r="P4" s="106">
        <f t="shared" si="4"/>
        <v>25.5</v>
      </c>
      <c r="Q4" s="147">
        <f t="shared" si="5"/>
        <v>1.6701461377870562E-2</v>
      </c>
      <c r="R4" s="85">
        <v>2</v>
      </c>
      <c r="U4" s="153"/>
      <c r="V4" s="99"/>
      <c r="W4" s="99"/>
      <c r="X4" s="99"/>
      <c r="Y4" s="99"/>
      <c r="Z4" s="99"/>
      <c r="AA4" s="99"/>
      <c r="AB4" s="99"/>
      <c r="AD4" s="99"/>
    </row>
    <row r="5" spans="1:32" ht="30" customHeight="1">
      <c r="A5" s="145" t="s">
        <v>238</v>
      </c>
      <c r="B5" s="145" t="s">
        <v>151</v>
      </c>
      <c r="C5" s="145" t="s">
        <v>171</v>
      </c>
      <c r="D5" s="146">
        <v>9.6666666666666661</v>
      </c>
      <c r="E5" s="147">
        <v>5.666666666666667</v>
      </c>
      <c r="F5" s="148">
        <v>13</v>
      </c>
      <c r="G5" s="146">
        <v>9.6666666666666661</v>
      </c>
      <c r="H5" s="147">
        <v>5.666666666666667</v>
      </c>
      <c r="I5" s="148">
        <v>13</v>
      </c>
      <c r="J5" s="150">
        <f t="shared" si="0"/>
        <v>3.19</v>
      </c>
      <c r="K5" s="150">
        <f t="shared" si="1"/>
        <v>5.666666666666667</v>
      </c>
      <c r="L5" s="150">
        <f t="shared" si="2"/>
        <v>8.8566666666666674</v>
      </c>
      <c r="M5" s="148">
        <v>13</v>
      </c>
      <c r="N5" s="151">
        <f t="shared" si="3"/>
        <v>2.5144793125638793E-2</v>
      </c>
      <c r="O5" s="85" t="s">
        <v>150</v>
      </c>
      <c r="P5" s="106">
        <f t="shared" si="4"/>
        <v>21.856666666666669</v>
      </c>
      <c r="Q5" s="147">
        <f t="shared" si="5"/>
        <v>2.7139874739039668E-2</v>
      </c>
      <c r="R5" s="85">
        <v>2</v>
      </c>
      <c r="AC5" s="85"/>
    </row>
    <row r="6" spans="1:32" ht="30">
      <c r="A6" s="145" t="s">
        <v>239</v>
      </c>
      <c r="B6" s="145" t="s">
        <v>152</v>
      </c>
      <c r="C6" s="145" t="s">
        <v>172</v>
      </c>
      <c r="D6" s="146">
        <v>9</v>
      </c>
      <c r="E6" s="147">
        <v>1.6666666666666667</v>
      </c>
      <c r="F6" s="148">
        <v>13</v>
      </c>
      <c r="G6" s="146">
        <v>9</v>
      </c>
      <c r="H6" s="147">
        <v>1.6666666666666667</v>
      </c>
      <c r="I6" s="148">
        <v>13</v>
      </c>
      <c r="J6" s="150">
        <f t="shared" si="0"/>
        <v>2.97</v>
      </c>
      <c r="K6" s="150">
        <f t="shared" si="1"/>
        <v>1.6666666666666667</v>
      </c>
      <c r="L6" s="150">
        <f t="shared" si="2"/>
        <v>4.6366666666666667</v>
      </c>
      <c r="M6" s="148">
        <v>13</v>
      </c>
      <c r="N6" s="151">
        <f t="shared" si="3"/>
        <v>1.3163871749252374E-2</v>
      </c>
      <c r="O6" s="85" t="s">
        <v>150</v>
      </c>
      <c r="P6" s="106">
        <f t="shared" si="4"/>
        <v>17.636666666666667</v>
      </c>
      <c r="Q6" s="147">
        <f t="shared" si="5"/>
        <v>2.7139874739039668E-2</v>
      </c>
      <c r="R6" s="85">
        <v>2</v>
      </c>
    </row>
    <row r="7" spans="1:32" ht="30">
      <c r="A7" s="145" t="s">
        <v>240</v>
      </c>
      <c r="B7" s="145" t="s">
        <v>153</v>
      </c>
      <c r="C7" s="145" t="s">
        <v>173</v>
      </c>
      <c r="D7" s="146">
        <v>36.333333333333336</v>
      </c>
      <c r="E7" s="147">
        <v>3.3333333333333335</v>
      </c>
      <c r="F7" s="148">
        <v>23</v>
      </c>
      <c r="G7" s="149">
        <v>24</v>
      </c>
      <c r="H7" s="147">
        <v>3.3333333333333335</v>
      </c>
      <c r="I7" s="148">
        <v>23</v>
      </c>
      <c r="J7" s="150">
        <f t="shared" si="0"/>
        <v>7.92</v>
      </c>
      <c r="K7" s="150">
        <f t="shared" si="1"/>
        <v>3.3333333333333335</v>
      </c>
      <c r="L7" s="150">
        <f t="shared" si="2"/>
        <v>11.253333333333334</v>
      </c>
      <c r="M7" s="148">
        <v>23</v>
      </c>
      <c r="N7" s="151">
        <f t="shared" si="3"/>
        <v>3.1949123670363781E-2</v>
      </c>
      <c r="O7" s="85" t="s">
        <v>150</v>
      </c>
      <c r="P7" s="106">
        <f t="shared" si="4"/>
        <v>38.323333333333338</v>
      </c>
      <c r="Q7" s="147">
        <f t="shared" si="5"/>
        <v>4.8016701461377868E-2</v>
      </c>
      <c r="R7" s="85">
        <v>2</v>
      </c>
      <c r="U7" s="153"/>
      <c r="V7" s="99"/>
      <c r="W7" s="99"/>
      <c r="X7" s="99"/>
      <c r="Y7" s="99"/>
      <c r="Z7" s="99"/>
      <c r="AA7" s="99"/>
      <c r="AB7" s="99"/>
      <c r="AD7" s="99"/>
      <c r="AF7" s="99"/>
    </row>
    <row r="8" spans="1:32" ht="30">
      <c r="A8" s="145" t="s">
        <v>241</v>
      </c>
      <c r="B8" s="145" t="s">
        <v>154</v>
      </c>
      <c r="C8" s="145" t="s">
        <v>174</v>
      </c>
      <c r="D8" s="146">
        <v>16</v>
      </c>
      <c r="E8" s="147">
        <v>3.3333333333333335</v>
      </c>
      <c r="F8" s="148">
        <v>10</v>
      </c>
      <c r="G8" s="146">
        <v>16</v>
      </c>
      <c r="H8" s="147">
        <v>3.3333333333333335</v>
      </c>
      <c r="I8" s="148">
        <v>10</v>
      </c>
      <c r="J8" s="150">
        <f t="shared" si="0"/>
        <v>5.28</v>
      </c>
      <c r="K8" s="150">
        <f t="shared" si="1"/>
        <v>3.3333333333333335</v>
      </c>
      <c r="L8" s="150">
        <f t="shared" si="2"/>
        <v>8.6133333333333333</v>
      </c>
      <c r="M8" s="148">
        <v>10</v>
      </c>
      <c r="N8" s="151">
        <f t="shared" si="3"/>
        <v>2.4453950107885071E-2</v>
      </c>
      <c r="O8" s="85" t="s">
        <v>150</v>
      </c>
      <c r="P8" s="106">
        <f t="shared" si="4"/>
        <v>18.613333333333333</v>
      </c>
      <c r="Q8" s="147">
        <f t="shared" si="5"/>
        <v>2.0876826722338204E-2</v>
      </c>
      <c r="R8" s="85">
        <v>2</v>
      </c>
      <c r="S8" s="154">
        <f>SUM(N3:N8)</f>
        <v>0.14820002271264715</v>
      </c>
      <c r="T8" s="99">
        <f>SUM(Q3:Q8)</f>
        <v>0.15657620041753653</v>
      </c>
      <c r="U8" s="155">
        <f>S8+T8</f>
        <v>0.30477622313018371</v>
      </c>
      <c r="V8" s="85" t="s">
        <v>168</v>
      </c>
      <c r="W8" s="154">
        <f>SUM(J3:K8)</f>
        <v>52.20000000000001</v>
      </c>
      <c r="X8" s="99">
        <f>SUM(I3:I8)</f>
        <v>75</v>
      </c>
      <c r="Y8" s="99">
        <f>W8/6</f>
        <v>8.7000000000000011</v>
      </c>
      <c r="Z8" s="99">
        <f>X8/12/2</f>
        <v>3.125</v>
      </c>
      <c r="AA8" s="99">
        <v>9</v>
      </c>
      <c r="AB8" s="99">
        <v>4</v>
      </c>
      <c r="AC8" s="144" t="s">
        <v>242</v>
      </c>
    </row>
    <row r="9" spans="1:32" ht="45">
      <c r="A9" s="145" t="s">
        <v>243</v>
      </c>
      <c r="B9" s="145" t="s">
        <v>159</v>
      </c>
      <c r="C9" s="145" t="s">
        <v>176</v>
      </c>
      <c r="D9" s="146">
        <v>26.666666666666668</v>
      </c>
      <c r="E9" s="147">
        <v>2.3333333333333335</v>
      </c>
      <c r="F9" s="148">
        <v>24</v>
      </c>
      <c r="G9" s="149">
        <v>24</v>
      </c>
      <c r="H9" s="147">
        <v>2.3333333333333335</v>
      </c>
      <c r="I9" s="148">
        <v>24</v>
      </c>
      <c r="J9" s="150">
        <f t="shared" si="0"/>
        <v>7.92</v>
      </c>
      <c r="K9" s="150">
        <f t="shared" si="1"/>
        <v>2.3333333333333335</v>
      </c>
      <c r="L9" s="150">
        <f t="shared" si="2"/>
        <v>10.253333333333334</v>
      </c>
      <c r="M9" s="148">
        <v>24</v>
      </c>
      <c r="N9" s="151">
        <f t="shared" si="3"/>
        <v>2.9110042775485484E-2</v>
      </c>
      <c r="O9" s="85" t="s">
        <v>160</v>
      </c>
      <c r="P9" s="106">
        <f t="shared" si="4"/>
        <v>35.133333333333333</v>
      </c>
      <c r="Q9" s="147">
        <f t="shared" si="5"/>
        <v>5.0104384133611693E-2</v>
      </c>
      <c r="R9" s="85">
        <v>3</v>
      </c>
      <c r="U9" s="153"/>
      <c r="V9" s="99"/>
      <c r="W9" s="99"/>
      <c r="X9" s="99"/>
      <c r="Y9" s="99"/>
      <c r="Z9" s="99"/>
      <c r="AA9" s="99"/>
      <c r="AB9" s="99"/>
      <c r="AD9" s="99"/>
      <c r="AE9" s="99"/>
      <c r="AF9" s="99"/>
    </row>
    <row r="10" spans="1:32" ht="30" customHeight="1">
      <c r="A10" s="145" t="s">
        <v>244</v>
      </c>
      <c r="B10" s="145" t="s">
        <v>137</v>
      </c>
      <c r="C10" s="145" t="s">
        <v>177</v>
      </c>
      <c r="D10" s="146">
        <v>14</v>
      </c>
      <c r="E10" s="147">
        <v>3</v>
      </c>
      <c r="F10" s="148">
        <v>4</v>
      </c>
      <c r="G10" s="146">
        <v>14</v>
      </c>
      <c r="H10" s="147">
        <v>3</v>
      </c>
      <c r="I10" s="156">
        <v>6</v>
      </c>
      <c r="J10" s="150">
        <f t="shared" si="0"/>
        <v>4.62</v>
      </c>
      <c r="K10" s="150">
        <f t="shared" si="1"/>
        <v>3</v>
      </c>
      <c r="L10" s="150">
        <f t="shared" si="2"/>
        <v>7.62</v>
      </c>
      <c r="M10" s="156">
        <v>6</v>
      </c>
      <c r="N10" s="151">
        <f t="shared" si="3"/>
        <v>2.1633796418972631E-2</v>
      </c>
      <c r="O10" s="85" t="s">
        <v>138</v>
      </c>
      <c r="P10" s="106">
        <f t="shared" si="4"/>
        <v>11.620000000000001</v>
      </c>
      <c r="Q10" s="147">
        <f t="shared" si="5"/>
        <v>1.2526096033402923E-2</v>
      </c>
      <c r="R10" s="85">
        <v>3</v>
      </c>
      <c r="AC10" s="85"/>
    </row>
    <row r="11" spans="1:32" ht="30">
      <c r="A11" s="145" t="s">
        <v>245</v>
      </c>
      <c r="B11" s="145" t="s">
        <v>137</v>
      </c>
      <c r="C11" s="145" t="s">
        <v>178</v>
      </c>
      <c r="D11" s="146">
        <v>4.666666666666667</v>
      </c>
      <c r="E11" s="147">
        <v>6.666666666666667</v>
      </c>
      <c r="F11" s="148">
        <v>10</v>
      </c>
      <c r="G11" s="146">
        <v>4.666666666666667</v>
      </c>
      <c r="H11" s="147">
        <v>6.666666666666667</v>
      </c>
      <c r="I11" s="148">
        <v>10</v>
      </c>
      <c r="J11" s="150">
        <f t="shared" si="0"/>
        <v>1.5400000000000003</v>
      </c>
      <c r="K11" s="150">
        <f t="shared" si="1"/>
        <v>6.666666666666667</v>
      </c>
      <c r="L11" s="150">
        <f t="shared" si="2"/>
        <v>8.206666666666667</v>
      </c>
      <c r="M11" s="148">
        <v>10</v>
      </c>
      <c r="N11" s="151">
        <f t="shared" si="3"/>
        <v>2.3299390543967898E-2</v>
      </c>
      <c r="O11" s="85" t="s">
        <v>138</v>
      </c>
      <c r="P11" s="106">
        <f t="shared" si="4"/>
        <v>18.206666666666667</v>
      </c>
      <c r="Q11" s="147">
        <f t="shared" si="5"/>
        <v>2.0876826722338204E-2</v>
      </c>
      <c r="R11" s="85">
        <v>3</v>
      </c>
    </row>
    <row r="12" spans="1:32" ht="30">
      <c r="A12" s="145" t="s">
        <v>246</v>
      </c>
      <c r="B12" s="145" t="s">
        <v>137</v>
      </c>
      <c r="C12" s="145" t="s">
        <v>179</v>
      </c>
      <c r="D12" s="146">
        <v>8.3333333333333339</v>
      </c>
      <c r="E12" s="147">
        <v>1.6666666666666667</v>
      </c>
      <c r="F12" s="148">
        <v>9</v>
      </c>
      <c r="G12" s="146">
        <v>8.3333333333333339</v>
      </c>
      <c r="H12" s="147">
        <v>1.6666666666666667</v>
      </c>
      <c r="I12" s="148">
        <v>9</v>
      </c>
      <c r="J12" s="150">
        <f t="shared" si="0"/>
        <v>2.7500000000000004</v>
      </c>
      <c r="K12" s="150">
        <f t="shared" si="1"/>
        <v>1.6666666666666667</v>
      </c>
      <c r="L12" s="150">
        <f t="shared" si="2"/>
        <v>4.416666666666667</v>
      </c>
      <c r="M12" s="148">
        <v>9</v>
      </c>
      <c r="N12" s="151">
        <f t="shared" si="3"/>
        <v>1.253927395237915E-2</v>
      </c>
      <c r="O12" s="85" t="s">
        <v>138</v>
      </c>
      <c r="P12" s="106">
        <f t="shared" si="4"/>
        <v>13.416666666666668</v>
      </c>
      <c r="Q12" s="147">
        <f t="shared" si="5"/>
        <v>1.8789144050104383E-2</v>
      </c>
      <c r="R12" s="85">
        <v>3</v>
      </c>
      <c r="U12" s="153"/>
      <c r="V12" s="157" t="s">
        <v>247</v>
      </c>
      <c r="W12" s="99"/>
      <c r="X12" s="99"/>
      <c r="Y12" s="99"/>
      <c r="Z12" s="99"/>
      <c r="AA12" s="99"/>
      <c r="AB12" s="99"/>
      <c r="AD12" s="99"/>
      <c r="AE12" s="99"/>
      <c r="AF12" s="99"/>
    </row>
    <row r="13" spans="1:32" ht="30">
      <c r="A13" s="145" t="s">
        <v>248</v>
      </c>
      <c r="B13" s="145" t="s">
        <v>161</v>
      </c>
      <c r="C13" s="145" t="s">
        <v>180</v>
      </c>
      <c r="D13" s="146">
        <v>50</v>
      </c>
      <c r="E13" s="147">
        <v>2</v>
      </c>
      <c r="F13" s="148">
        <v>11</v>
      </c>
      <c r="G13" s="149">
        <v>24</v>
      </c>
      <c r="H13" s="147">
        <v>2</v>
      </c>
      <c r="I13" s="148">
        <v>11</v>
      </c>
      <c r="J13" s="150">
        <f t="shared" si="0"/>
        <v>7.92</v>
      </c>
      <c r="K13" s="150">
        <f t="shared" si="1"/>
        <v>2</v>
      </c>
      <c r="L13" s="150">
        <f t="shared" si="2"/>
        <v>9.92</v>
      </c>
      <c r="M13" s="148">
        <v>11</v>
      </c>
      <c r="N13" s="151">
        <f t="shared" si="3"/>
        <v>2.8163682477192715E-2</v>
      </c>
      <c r="O13" s="85" t="s">
        <v>160</v>
      </c>
      <c r="P13" s="106">
        <f t="shared" si="4"/>
        <v>29.5</v>
      </c>
      <c r="Q13" s="147">
        <f t="shared" si="5"/>
        <v>2.2964509394572025E-2</v>
      </c>
      <c r="R13" s="85">
        <v>3</v>
      </c>
      <c r="S13" s="154">
        <f>SUM(N9:N13)</f>
        <v>0.11474618616799788</v>
      </c>
      <c r="T13" s="99">
        <f>SUM(Q9:Q13)</f>
        <v>0.12526096033402923</v>
      </c>
      <c r="U13" s="155">
        <f>S13+T13</f>
        <v>0.24000714650202709</v>
      </c>
      <c r="V13" s="85" t="s">
        <v>175</v>
      </c>
      <c r="W13" s="154">
        <f>SUM(J9:K13)</f>
        <v>40.416666666666671</v>
      </c>
      <c r="X13" s="99">
        <f>SUM(I9:I13)</f>
        <v>60</v>
      </c>
      <c r="Y13" s="99">
        <f>W13/6</f>
        <v>6.7361111111111116</v>
      </c>
      <c r="Z13" s="99">
        <f>X13/12/2</f>
        <v>2.5</v>
      </c>
      <c r="AA13" s="99">
        <v>8</v>
      </c>
      <c r="AB13" s="99">
        <v>3</v>
      </c>
      <c r="AC13" s="144" t="s">
        <v>249</v>
      </c>
      <c r="AD13" s="85">
        <v>72</v>
      </c>
    </row>
    <row r="14" spans="1:32" ht="30">
      <c r="A14" s="145" t="s">
        <v>250</v>
      </c>
      <c r="B14" s="145" t="s">
        <v>155</v>
      </c>
      <c r="C14" s="145" t="s">
        <v>182</v>
      </c>
      <c r="D14" s="146">
        <v>22.333333333333332</v>
      </c>
      <c r="E14" s="147">
        <v>2.6666666666666665</v>
      </c>
      <c r="F14" s="148">
        <v>21</v>
      </c>
      <c r="G14" s="146">
        <v>22.333333333333332</v>
      </c>
      <c r="H14" s="147">
        <v>2.6666666666666665</v>
      </c>
      <c r="I14" s="148">
        <v>21</v>
      </c>
      <c r="J14" s="150">
        <f t="shared" si="0"/>
        <v>7.37</v>
      </c>
      <c r="K14" s="150">
        <f t="shared" si="1"/>
        <v>2.6666666666666665</v>
      </c>
      <c r="L14" s="150">
        <f t="shared" si="2"/>
        <v>10.036666666666667</v>
      </c>
      <c r="M14" s="148">
        <v>21</v>
      </c>
      <c r="N14" s="151">
        <f t="shared" si="3"/>
        <v>2.8494908581595185E-2</v>
      </c>
      <c r="O14" s="85" t="s">
        <v>156</v>
      </c>
      <c r="P14" s="106">
        <f t="shared" si="4"/>
        <v>31.036666666666669</v>
      </c>
      <c r="Q14" s="147">
        <f t="shared" si="5"/>
        <v>4.3841336116910233E-2</v>
      </c>
      <c r="R14" s="85">
        <v>4</v>
      </c>
      <c r="AC14" s="85"/>
      <c r="AD14" s="85">
        <f>AD13/3</f>
        <v>24</v>
      </c>
    </row>
    <row r="15" spans="1:32" ht="30">
      <c r="A15" s="145" t="s">
        <v>251</v>
      </c>
      <c r="B15" s="145" t="s">
        <v>157</v>
      </c>
      <c r="C15" s="145" t="s">
        <v>183</v>
      </c>
      <c r="D15" s="146">
        <v>46</v>
      </c>
      <c r="E15" s="147">
        <v>2.6666666666666665</v>
      </c>
      <c r="F15" s="148">
        <v>12</v>
      </c>
      <c r="G15" s="149">
        <v>24</v>
      </c>
      <c r="H15" s="147">
        <v>2.6666666666666665</v>
      </c>
      <c r="I15" s="148">
        <v>12</v>
      </c>
      <c r="J15" s="150">
        <f t="shared" si="0"/>
        <v>7.92</v>
      </c>
      <c r="K15" s="150">
        <f t="shared" si="1"/>
        <v>2.6666666666666665</v>
      </c>
      <c r="L15" s="150">
        <f t="shared" si="2"/>
        <v>10.586666666666666</v>
      </c>
      <c r="M15" s="148">
        <v>12</v>
      </c>
      <c r="N15" s="151">
        <f t="shared" si="3"/>
        <v>3.0056403073778246E-2</v>
      </c>
      <c r="O15" s="85" t="s">
        <v>156</v>
      </c>
      <c r="P15" s="106">
        <f t="shared" si="4"/>
        <v>29.846666666666668</v>
      </c>
      <c r="Q15" s="147">
        <f t="shared" si="5"/>
        <v>2.5052192066805846E-2</v>
      </c>
      <c r="R15" s="85">
        <v>4</v>
      </c>
      <c r="AC15" s="85"/>
    </row>
    <row r="16" spans="1:32" ht="30">
      <c r="A16" s="145" t="s">
        <v>252</v>
      </c>
      <c r="B16" s="145" t="s">
        <v>158</v>
      </c>
      <c r="C16" s="145" t="s">
        <v>184</v>
      </c>
      <c r="D16" s="146">
        <v>50</v>
      </c>
      <c r="E16" s="147">
        <v>5.666666666666667</v>
      </c>
      <c r="F16" s="148">
        <v>20</v>
      </c>
      <c r="G16" s="149">
        <v>24</v>
      </c>
      <c r="H16" s="147">
        <v>5.666666666666667</v>
      </c>
      <c r="I16" s="148">
        <v>20</v>
      </c>
      <c r="J16" s="150">
        <f t="shared" si="0"/>
        <v>7.92</v>
      </c>
      <c r="K16" s="150">
        <f t="shared" si="1"/>
        <v>5.666666666666667</v>
      </c>
      <c r="L16" s="150">
        <f t="shared" si="2"/>
        <v>13.586666666666666</v>
      </c>
      <c r="M16" s="148">
        <v>20</v>
      </c>
      <c r="N16" s="151">
        <f t="shared" si="3"/>
        <v>3.8573645758413141E-2</v>
      </c>
      <c r="O16" s="85" t="s">
        <v>156</v>
      </c>
      <c r="P16" s="106">
        <f t="shared" si="4"/>
        <v>42.166666666666671</v>
      </c>
      <c r="Q16" s="147">
        <f t="shared" si="5"/>
        <v>4.1753653444676408E-2</v>
      </c>
      <c r="R16" s="85">
        <v>4</v>
      </c>
      <c r="U16" s="153"/>
      <c r="V16" s="99"/>
      <c r="W16" s="99"/>
      <c r="X16" s="99"/>
      <c r="Y16" s="99"/>
      <c r="Z16" s="99"/>
      <c r="AA16" s="99"/>
      <c r="AB16" s="99"/>
      <c r="AD16" s="99"/>
      <c r="AF16" s="99"/>
    </row>
    <row r="17" spans="1:32" ht="30">
      <c r="A17" s="145" t="s">
        <v>253</v>
      </c>
      <c r="B17" s="145" t="s">
        <v>158</v>
      </c>
      <c r="C17" s="145" t="s">
        <v>185</v>
      </c>
      <c r="D17" s="146">
        <v>38.666666666666664</v>
      </c>
      <c r="E17" s="147">
        <v>2</v>
      </c>
      <c r="F17" s="148">
        <v>5</v>
      </c>
      <c r="G17" s="149">
        <v>24</v>
      </c>
      <c r="H17" s="147">
        <v>2</v>
      </c>
      <c r="I17" s="156">
        <v>6</v>
      </c>
      <c r="J17" s="150">
        <f t="shared" si="0"/>
        <v>7.92</v>
      </c>
      <c r="K17" s="150">
        <f t="shared" si="1"/>
        <v>2</v>
      </c>
      <c r="L17" s="150">
        <f t="shared" si="2"/>
        <v>9.92</v>
      </c>
      <c r="M17" s="156">
        <v>6</v>
      </c>
      <c r="N17" s="151">
        <f t="shared" si="3"/>
        <v>2.8163682477192715E-2</v>
      </c>
      <c r="O17" s="85" t="s">
        <v>156</v>
      </c>
      <c r="P17" s="106">
        <f t="shared" si="4"/>
        <v>19.759999999999998</v>
      </c>
      <c r="Q17" s="147">
        <f t="shared" si="5"/>
        <v>1.2526096033402923E-2</v>
      </c>
      <c r="R17" s="85">
        <v>4</v>
      </c>
      <c r="S17" s="154">
        <f>SUM(N14:N17)</f>
        <v>0.1252886398909793</v>
      </c>
      <c r="T17" s="99">
        <f>SUM(Q14:Q17)</f>
        <v>0.12317327766179541</v>
      </c>
      <c r="U17" s="155">
        <f>S17+T17</f>
        <v>0.24846191755277469</v>
      </c>
      <c r="V17" s="85" t="s">
        <v>181</v>
      </c>
      <c r="W17" s="154">
        <f>SUM(J14:K17)</f>
        <v>44.13</v>
      </c>
      <c r="X17" s="99">
        <f>SUM(I14:I17)</f>
        <v>59</v>
      </c>
      <c r="Y17" s="99">
        <f>W17/6</f>
        <v>7.3550000000000004</v>
      </c>
      <c r="Z17" s="99">
        <f>X17/12/2</f>
        <v>2.4583333333333335</v>
      </c>
      <c r="AA17" s="99">
        <v>8</v>
      </c>
      <c r="AB17" s="99">
        <v>3</v>
      </c>
      <c r="AC17" s="144" t="s">
        <v>254</v>
      </c>
    </row>
    <row r="18" spans="1:32" ht="30">
      <c r="A18" s="145" t="s">
        <v>255</v>
      </c>
      <c r="B18" s="145" t="s">
        <v>139</v>
      </c>
      <c r="C18" s="145" t="s">
        <v>187</v>
      </c>
      <c r="D18" s="146">
        <v>50</v>
      </c>
      <c r="E18" s="147">
        <v>5</v>
      </c>
      <c r="F18" s="148">
        <v>21</v>
      </c>
      <c r="G18" s="149">
        <v>24</v>
      </c>
      <c r="H18" s="147">
        <v>5</v>
      </c>
      <c r="I18" s="148">
        <v>21</v>
      </c>
      <c r="J18" s="150">
        <f t="shared" si="0"/>
        <v>7.92</v>
      </c>
      <c r="K18" s="150">
        <f t="shared" si="1"/>
        <v>5</v>
      </c>
      <c r="L18" s="150">
        <f t="shared" si="2"/>
        <v>12.92</v>
      </c>
      <c r="M18" s="148">
        <v>21</v>
      </c>
      <c r="N18" s="151">
        <f t="shared" si="3"/>
        <v>3.668092516182761E-2</v>
      </c>
      <c r="O18" s="85" t="s">
        <v>138</v>
      </c>
      <c r="P18" s="106">
        <f t="shared" si="4"/>
        <v>42.5</v>
      </c>
      <c r="Q18" s="147">
        <f t="shared" si="5"/>
        <v>4.3841336116910233E-2</v>
      </c>
      <c r="R18" s="85">
        <v>5</v>
      </c>
      <c r="AC18" s="85"/>
    </row>
    <row r="19" spans="1:32" ht="30">
      <c r="A19" s="145" t="s">
        <v>256</v>
      </c>
      <c r="B19" s="145" t="s">
        <v>139</v>
      </c>
      <c r="C19" s="145" t="s">
        <v>188</v>
      </c>
      <c r="D19" s="146">
        <v>13</v>
      </c>
      <c r="E19" s="147">
        <v>4.333333333333333</v>
      </c>
      <c r="F19" s="148">
        <v>29</v>
      </c>
      <c r="G19" s="146">
        <v>13</v>
      </c>
      <c r="H19" s="147">
        <v>4.333333333333333</v>
      </c>
      <c r="I19" s="148">
        <v>29</v>
      </c>
      <c r="J19" s="150">
        <f t="shared" si="0"/>
        <v>4.29</v>
      </c>
      <c r="K19" s="150">
        <f t="shared" si="1"/>
        <v>4.333333333333333</v>
      </c>
      <c r="L19" s="150">
        <f t="shared" si="2"/>
        <v>8.6233333333333331</v>
      </c>
      <c r="M19" s="148">
        <v>29</v>
      </c>
      <c r="N19" s="151">
        <f t="shared" si="3"/>
        <v>2.4482340916833854E-2</v>
      </c>
      <c r="O19" s="85" t="s">
        <v>138</v>
      </c>
      <c r="P19" s="106">
        <f t="shared" si="4"/>
        <v>37.623333333333335</v>
      </c>
      <c r="Q19" s="147">
        <f t="shared" si="5"/>
        <v>6.0542797494780795E-2</v>
      </c>
      <c r="R19" s="85">
        <v>5</v>
      </c>
      <c r="U19" s="153"/>
      <c r="W19" s="99"/>
      <c r="X19" s="99"/>
      <c r="Y19" s="99"/>
      <c r="Z19" s="99"/>
      <c r="AA19" s="99"/>
      <c r="AB19" s="99"/>
      <c r="AC19" s="85"/>
    </row>
    <row r="20" spans="1:32">
      <c r="A20" s="145" t="s">
        <v>257</v>
      </c>
      <c r="B20" s="145" t="s">
        <v>139</v>
      </c>
      <c r="C20" s="145" t="s">
        <v>189</v>
      </c>
      <c r="D20" s="146">
        <v>5.666666666666667</v>
      </c>
      <c r="E20" s="147">
        <v>3</v>
      </c>
      <c r="F20" s="148">
        <v>10</v>
      </c>
      <c r="G20" s="146">
        <v>5.666666666666667</v>
      </c>
      <c r="H20" s="147">
        <v>3</v>
      </c>
      <c r="I20" s="148">
        <v>10</v>
      </c>
      <c r="J20" s="150">
        <f t="shared" si="0"/>
        <v>1.87</v>
      </c>
      <c r="K20" s="150">
        <f t="shared" si="1"/>
        <v>3</v>
      </c>
      <c r="L20" s="150">
        <f t="shared" si="2"/>
        <v>4.87</v>
      </c>
      <c r="M20" s="148">
        <v>10</v>
      </c>
      <c r="N20" s="151">
        <f t="shared" si="3"/>
        <v>1.382632395805731E-2</v>
      </c>
      <c r="O20" s="85" t="s">
        <v>138</v>
      </c>
      <c r="P20" s="106">
        <f t="shared" si="4"/>
        <v>14.870000000000001</v>
      </c>
      <c r="Q20" s="147">
        <f t="shared" si="5"/>
        <v>2.0876826722338204E-2</v>
      </c>
      <c r="R20" s="85">
        <v>5</v>
      </c>
      <c r="AC20" s="158"/>
    </row>
    <row r="21" spans="1:32" ht="30">
      <c r="A21" s="145" t="s">
        <v>258</v>
      </c>
      <c r="B21" s="145" t="s">
        <v>139</v>
      </c>
      <c r="C21" s="145" t="s">
        <v>190</v>
      </c>
      <c r="D21" s="146">
        <v>20.666666666666668</v>
      </c>
      <c r="E21" s="147">
        <v>0.33333333333333331</v>
      </c>
      <c r="F21" s="148">
        <v>7</v>
      </c>
      <c r="G21" s="146">
        <v>20.666666666666668</v>
      </c>
      <c r="H21" s="147">
        <v>0.33333333333333331</v>
      </c>
      <c r="I21" s="148">
        <v>7</v>
      </c>
      <c r="J21" s="150">
        <f t="shared" si="0"/>
        <v>6.82</v>
      </c>
      <c r="K21" s="150">
        <f t="shared" si="1"/>
        <v>0.33333333333333331</v>
      </c>
      <c r="L21" s="150">
        <f t="shared" si="2"/>
        <v>7.1533333333333333</v>
      </c>
      <c r="M21" s="148">
        <v>7</v>
      </c>
      <c r="N21" s="151">
        <f t="shared" si="3"/>
        <v>2.0308892001362759E-2</v>
      </c>
      <c r="O21" s="85" t="s">
        <v>138</v>
      </c>
      <c r="P21" s="106">
        <f t="shared" si="4"/>
        <v>14.153333333333332</v>
      </c>
      <c r="Q21" s="147">
        <f t="shared" si="5"/>
        <v>1.4613778705636743E-2</v>
      </c>
      <c r="R21" s="85">
        <v>5</v>
      </c>
      <c r="V21" s="157" t="s">
        <v>259</v>
      </c>
      <c r="AC21" s="158"/>
    </row>
    <row r="22" spans="1:32" ht="45">
      <c r="A22" s="145" t="s">
        <v>260</v>
      </c>
      <c r="B22" s="145" t="s">
        <v>139</v>
      </c>
      <c r="C22" s="145" t="s">
        <v>191</v>
      </c>
      <c r="D22" s="146">
        <v>39</v>
      </c>
      <c r="E22" s="147">
        <v>4.333333333333333</v>
      </c>
      <c r="F22" s="148">
        <v>10</v>
      </c>
      <c r="G22" s="149">
        <v>24</v>
      </c>
      <c r="H22" s="147">
        <v>4.333333333333333</v>
      </c>
      <c r="I22" s="148">
        <v>10</v>
      </c>
      <c r="J22" s="150">
        <f t="shared" si="0"/>
        <v>7.92</v>
      </c>
      <c r="K22" s="150">
        <f t="shared" si="1"/>
        <v>4.333333333333333</v>
      </c>
      <c r="L22" s="150">
        <f t="shared" si="2"/>
        <v>12.253333333333334</v>
      </c>
      <c r="M22" s="148">
        <v>10</v>
      </c>
      <c r="N22" s="151">
        <f t="shared" si="3"/>
        <v>3.4788204565242078E-2</v>
      </c>
      <c r="O22" s="85" t="s">
        <v>138</v>
      </c>
      <c r="P22" s="106">
        <f t="shared" si="4"/>
        <v>27.203333333333333</v>
      </c>
      <c r="Q22" s="147">
        <f t="shared" si="5"/>
        <v>2.0876826722338204E-2</v>
      </c>
      <c r="R22" s="85">
        <v>5</v>
      </c>
      <c r="U22" s="153"/>
      <c r="V22" s="99"/>
      <c r="W22" s="99"/>
      <c r="X22" s="99"/>
      <c r="Y22" s="99"/>
      <c r="Z22" s="99"/>
      <c r="AA22" s="99"/>
      <c r="AB22" s="99"/>
      <c r="AD22" s="99"/>
      <c r="AF22" s="99"/>
    </row>
    <row r="23" spans="1:32" ht="30">
      <c r="A23" s="145" t="s">
        <v>261</v>
      </c>
      <c r="B23" s="145" t="s">
        <v>139</v>
      </c>
      <c r="C23" s="145" t="s">
        <v>192</v>
      </c>
      <c r="D23" s="146">
        <v>30</v>
      </c>
      <c r="E23" s="147">
        <v>4</v>
      </c>
      <c r="F23" s="148">
        <v>11</v>
      </c>
      <c r="G23" s="149">
        <v>24</v>
      </c>
      <c r="H23" s="147">
        <v>4</v>
      </c>
      <c r="I23" s="148">
        <v>11</v>
      </c>
      <c r="J23" s="150">
        <f t="shared" si="0"/>
        <v>7.92</v>
      </c>
      <c r="K23" s="150">
        <f t="shared" si="1"/>
        <v>4</v>
      </c>
      <c r="L23" s="150">
        <f t="shared" si="2"/>
        <v>11.92</v>
      </c>
      <c r="M23" s="148">
        <v>11</v>
      </c>
      <c r="N23" s="151">
        <f t="shared" si="3"/>
        <v>3.3841844266949313E-2</v>
      </c>
      <c r="O23" s="85" t="s">
        <v>138</v>
      </c>
      <c r="P23" s="106">
        <f t="shared" si="4"/>
        <v>24.9</v>
      </c>
      <c r="Q23" s="147">
        <f t="shared" si="5"/>
        <v>2.2964509394572025E-2</v>
      </c>
      <c r="R23" s="85">
        <v>5</v>
      </c>
      <c r="S23" s="154">
        <f>SUM(N18:N23)</f>
        <v>0.16392853087027293</v>
      </c>
      <c r="T23" s="99">
        <f>SUM(Q18:Q23)</f>
        <v>0.1837160751565762</v>
      </c>
      <c r="U23" s="155">
        <f>S23+T23</f>
        <v>0.3476446060268491</v>
      </c>
      <c r="V23" s="85" t="s">
        <v>186</v>
      </c>
      <c r="W23" s="154">
        <f>SUM(J18:K23)</f>
        <v>57.740000000000009</v>
      </c>
      <c r="X23" s="99">
        <f>SUM(I18:I23)</f>
        <v>88</v>
      </c>
      <c r="Y23" s="99">
        <f>W23/6</f>
        <v>9.6233333333333348</v>
      </c>
      <c r="Z23" s="99">
        <f>X23/12/2</f>
        <v>3.6666666666666665</v>
      </c>
      <c r="AA23" s="99">
        <v>10</v>
      </c>
      <c r="AB23" s="99">
        <v>4</v>
      </c>
      <c r="AC23" s="158" t="s">
        <v>262</v>
      </c>
    </row>
    <row r="24" spans="1:32" ht="30">
      <c r="A24" s="145" t="s">
        <v>263</v>
      </c>
      <c r="B24" s="145" t="s">
        <v>141</v>
      </c>
      <c r="C24" s="145" t="s">
        <v>194</v>
      </c>
      <c r="D24" s="146">
        <v>9.6666666666666661</v>
      </c>
      <c r="E24" s="147">
        <v>3</v>
      </c>
      <c r="F24" s="148">
        <v>7</v>
      </c>
      <c r="G24" s="146">
        <v>9.6666666666666661</v>
      </c>
      <c r="H24" s="147">
        <v>3</v>
      </c>
      <c r="I24" s="148">
        <v>7</v>
      </c>
      <c r="J24" s="150">
        <f t="shared" si="0"/>
        <v>3.19</v>
      </c>
      <c r="K24" s="150">
        <f t="shared" si="1"/>
        <v>3</v>
      </c>
      <c r="L24" s="150">
        <f t="shared" si="2"/>
        <v>6.1899999999999995</v>
      </c>
      <c r="M24" s="148">
        <v>7</v>
      </c>
      <c r="N24" s="151">
        <f t="shared" si="3"/>
        <v>1.7573910739296664E-2</v>
      </c>
      <c r="O24" s="85" t="s">
        <v>142</v>
      </c>
      <c r="P24" s="106">
        <f t="shared" si="4"/>
        <v>13.19</v>
      </c>
      <c r="Q24" s="147">
        <f t="shared" si="5"/>
        <v>1.4613778705636743E-2</v>
      </c>
      <c r="R24" s="85">
        <v>6</v>
      </c>
      <c r="AC24" s="85"/>
    </row>
    <row r="25" spans="1:32">
      <c r="A25" s="145" t="s">
        <v>264</v>
      </c>
      <c r="B25" s="145" t="s">
        <v>141</v>
      </c>
      <c r="C25" s="145" t="s">
        <v>195</v>
      </c>
      <c r="D25" s="146">
        <v>7</v>
      </c>
      <c r="E25" s="147">
        <v>1.6666666666666667</v>
      </c>
      <c r="F25" s="148">
        <v>3</v>
      </c>
      <c r="G25" s="146">
        <v>7</v>
      </c>
      <c r="H25" s="147">
        <v>1.6666666666666667</v>
      </c>
      <c r="I25" s="156">
        <v>6</v>
      </c>
      <c r="J25" s="150">
        <f t="shared" si="0"/>
        <v>2.31</v>
      </c>
      <c r="K25" s="150">
        <f t="shared" si="1"/>
        <v>1.6666666666666667</v>
      </c>
      <c r="L25" s="150">
        <f t="shared" si="2"/>
        <v>3.9766666666666666</v>
      </c>
      <c r="M25" s="156">
        <v>6</v>
      </c>
      <c r="N25" s="151">
        <f t="shared" si="3"/>
        <v>1.1290078358632698E-2</v>
      </c>
      <c r="O25" s="85" t="s">
        <v>142</v>
      </c>
      <c r="P25" s="106">
        <f t="shared" si="4"/>
        <v>6.9766666666666666</v>
      </c>
      <c r="Q25" s="147">
        <f t="shared" si="5"/>
        <v>1.2526096033402923E-2</v>
      </c>
      <c r="R25" s="85">
        <v>6</v>
      </c>
      <c r="AC25" s="85"/>
    </row>
    <row r="26" spans="1:32" ht="30">
      <c r="A26" s="145" t="s">
        <v>265</v>
      </c>
      <c r="B26" s="145" t="s">
        <v>143</v>
      </c>
      <c r="C26" s="145" t="s">
        <v>196</v>
      </c>
      <c r="D26" s="146">
        <v>50</v>
      </c>
      <c r="E26" s="147">
        <v>1</v>
      </c>
      <c r="F26" s="148">
        <v>6</v>
      </c>
      <c r="G26" s="149">
        <v>24</v>
      </c>
      <c r="H26" s="147">
        <v>1</v>
      </c>
      <c r="I26" s="148">
        <v>6</v>
      </c>
      <c r="J26" s="150">
        <f t="shared" si="0"/>
        <v>7.92</v>
      </c>
      <c r="K26" s="150">
        <f t="shared" si="1"/>
        <v>1</v>
      </c>
      <c r="L26" s="150">
        <f t="shared" si="2"/>
        <v>8.92</v>
      </c>
      <c r="M26" s="148">
        <v>6</v>
      </c>
      <c r="N26" s="151">
        <f t="shared" si="3"/>
        <v>2.5324601582314418E-2</v>
      </c>
      <c r="O26" s="85" t="s">
        <v>142</v>
      </c>
      <c r="P26" s="106">
        <f t="shared" si="4"/>
        <v>23.5</v>
      </c>
      <c r="Q26" s="147">
        <f t="shared" si="5"/>
        <v>1.2526096033402923E-2</v>
      </c>
      <c r="R26" s="85">
        <v>6</v>
      </c>
      <c r="V26" s="157" t="s">
        <v>266</v>
      </c>
    </row>
    <row r="27" spans="1:32" ht="30">
      <c r="A27" s="145" t="s">
        <v>267</v>
      </c>
      <c r="B27" s="145" t="s">
        <v>146</v>
      </c>
      <c r="C27" s="145" t="s">
        <v>197</v>
      </c>
      <c r="D27" s="146">
        <v>32.666666666666664</v>
      </c>
      <c r="E27" s="147">
        <v>2.6666666666666665</v>
      </c>
      <c r="F27" s="148">
        <v>12</v>
      </c>
      <c r="G27" s="149">
        <v>24</v>
      </c>
      <c r="H27" s="147">
        <v>2.6666666666666665</v>
      </c>
      <c r="I27" s="148">
        <v>12</v>
      </c>
      <c r="J27" s="150">
        <f t="shared" si="0"/>
        <v>7.92</v>
      </c>
      <c r="K27" s="150">
        <f t="shared" si="1"/>
        <v>2.6666666666666665</v>
      </c>
      <c r="L27" s="150">
        <f t="shared" si="2"/>
        <v>10.586666666666666</v>
      </c>
      <c r="M27" s="148">
        <v>12</v>
      </c>
      <c r="N27" s="151">
        <f t="shared" si="3"/>
        <v>3.0056403073778246E-2</v>
      </c>
      <c r="O27" s="85" t="s">
        <v>142</v>
      </c>
      <c r="P27" s="106">
        <f t="shared" si="4"/>
        <v>25.446666666666665</v>
      </c>
      <c r="Q27" s="147">
        <f t="shared" si="5"/>
        <v>2.5052192066805846E-2</v>
      </c>
      <c r="R27" s="85">
        <v>6</v>
      </c>
    </row>
    <row r="28" spans="1:32" ht="30">
      <c r="A28" s="145" t="s">
        <v>268</v>
      </c>
      <c r="B28" s="145" t="s">
        <v>146</v>
      </c>
      <c r="C28" s="145" t="s">
        <v>198</v>
      </c>
      <c r="D28" s="146">
        <v>33.666666666666664</v>
      </c>
      <c r="E28" s="147">
        <v>3</v>
      </c>
      <c r="F28" s="148">
        <v>4</v>
      </c>
      <c r="G28" s="149">
        <v>24</v>
      </c>
      <c r="H28" s="147">
        <v>3</v>
      </c>
      <c r="I28" s="156">
        <v>6</v>
      </c>
      <c r="J28" s="150">
        <f t="shared" si="0"/>
        <v>7.92</v>
      </c>
      <c r="K28" s="150">
        <f t="shared" si="1"/>
        <v>3</v>
      </c>
      <c r="L28" s="150">
        <f t="shared" si="2"/>
        <v>10.92</v>
      </c>
      <c r="M28" s="156">
        <v>6</v>
      </c>
      <c r="N28" s="151">
        <f t="shared" si="3"/>
        <v>3.1002763372071012E-2</v>
      </c>
      <c r="O28" s="85" t="s">
        <v>142</v>
      </c>
      <c r="P28" s="106">
        <f t="shared" si="4"/>
        <v>18.11</v>
      </c>
      <c r="Q28" s="147">
        <f t="shared" si="5"/>
        <v>1.2526096033402923E-2</v>
      </c>
      <c r="R28" s="85">
        <v>6</v>
      </c>
      <c r="U28" s="153"/>
      <c r="V28" s="99"/>
      <c r="W28" s="99"/>
      <c r="X28" s="99"/>
      <c r="Y28" s="99"/>
      <c r="Z28" s="99"/>
      <c r="AA28" s="99"/>
      <c r="AB28" s="99"/>
      <c r="AC28" s="158"/>
      <c r="AD28" s="99"/>
      <c r="AF28" s="99"/>
    </row>
    <row r="29" spans="1:32" ht="30">
      <c r="A29" s="145" t="s">
        <v>269</v>
      </c>
      <c r="B29" s="145" t="s">
        <v>146</v>
      </c>
      <c r="C29" s="145" t="s">
        <v>199</v>
      </c>
      <c r="D29" s="146">
        <v>21.666666666666668</v>
      </c>
      <c r="E29" s="147">
        <v>2.3333333333333335</v>
      </c>
      <c r="F29" s="148">
        <v>11</v>
      </c>
      <c r="G29" s="146">
        <v>21.666666666666668</v>
      </c>
      <c r="H29" s="147">
        <v>2.3333333333333335</v>
      </c>
      <c r="I29" s="148">
        <v>11</v>
      </c>
      <c r="J29" s="150">
        <f t="shared" si="0"/>
        <v>7.15</v>
      </c>
      <c r="K29" s="150">
        <f t="shared" si="1"/>
        <v>2.3333333333333335</v>
      </c>
      <c r="L29" s="150">
        <f t="shared" si="2"/>
        <v>9.4833333333333343</v>
      </c>
      <c r="M29" s="148">
        <v>11</v>
      </c>
      <c r="N29" s="151">
        <f t="shared" si="3"/>
        <v>2.6923950486429194E-2</v>
      </c>
      <c r="O29" s="85" t="s">
        <v>142</v>
      </c>
      <c r="P29" s="106">
        <f t="shared" si="4"/>
        <v>20.483333333333334</v>
      </c>
      <c r="Q29" s="147">
        <f t="shared" si="5"/>
        <v>2.2964509394572025E-2</v>
      </c>
      <c r="R29" s="85">
        <v>6</v>
      </c>
      <c r="S29" s="159">
        <f>SUM(N24:N29)</f>
        <v>0.14217170761252224</v>
      </c>
      <c r="T29" s="99">
        <f>SUM(Q24:Q29)</f>
        <v>0.10020876826722339</v>
      </c>
      <c r="U29" s="155">
        <f>S29+T29</f>
        <v>0.24238047587974562</v>
      </c>
      <c r="V29" s="85" t="s">
        <v>193</v>
      </c>
      <c r="W29" s="154">
        <f>SUM(J24:K29)</f>
        <v>50.076666666666668</v>
      </c>
      <c r="X29" s="99">
        <f>SUM(I24:I29)</f>
        <v>48</v>
      </c>
      <c r="Y29" s="99">
        <f>W29/6</f>
        <v>8.3461111111111119</v>
      </c>
      <c r="Z29" s="99">
        <f>X29/12/2</f>
        <v>2</v>
      </c>
      <c r="AA29" s="99">
        <v>8</v>
      </c>
      <c r="AB29" s="99">
        <v>3</v>
      </c>
      <c r="AC29" s="144" t="s">
        <v>270</v>
      </c>
    </row>
    <row r="30" spans="1:32" ht="30">
      <c r="A30" s="145" t="s">
        <v>271</v>
      </c>
      <c r="B30" s="145" t="s">
        <v>143</v>
      </c>
      <c r="C30" s="145" t="s">
        <v>201</v>
      </c>
      <c r="D30" s="146">
        <v>8</v>
      </c>
      <c r="E30" s="147">
        <v>0.66666666666666663</v>
      </c>
      <c r="F30" s="148">
        <v>30</v>
      </c>
      <c r="G30" s="146">
        <v>8</v>
      </c>
      <c r="H30" s="147">
        <v>0.66666666666666663</v>
      </c>
      <c r="I30" s="148">
        <v>30</v>
      </c>
      <c r="J30" s="150">
        <f t="shared" si="0"/>
        <v>2.64</v>
      </c>
      <c r="K30" s="150">
        <f t="shared" si="1"/>
        <v>0.66666666666666663</v>
      </c>
      <c r="L30" s="150">
        <f t="shared" si="2"/>
        <v>3.3066666666666666</v>
      </c>
      <c r="M30" s="148">
        <v>30</v>
      </c>
      <c r="N30" s="151">
        <f t="shared" si="3"/>
        <v>9.3878941590642383E-3</v>
      </c>
      <c r="O30" s="85" t="s">
        <v>142</v>
      </c>
      <c r="P30" s="106">
        <f t="shared" si="4"/>
        <v>33.306666666666665</v>
      </c>
      <c r="Q30" s="147">
        <f t="shared" si="5"/>
        <v>6.2630480167014613E-2</v>
      </c>
      <c r="R30" s="85">
        <v>7</v>
      </c>
      <c r="AC30" s="85"/>
    </row>
    <row r="31" spans="1:32" ht="30" customHeight="1">
      <c r="A31" s="145" t="s">
        <v>272</v>
      </c>
      <c r="B31" s="145" t="s">
        <v>143</v>
      </c>
      <c r="C31" s="145" t="s">
        <v>202</v>
      </c>
      <c r="D31" s="146">
        <v>20</v>
      </c>
      <c r="E31" s="147">
        <v>3.6666666666666665</v>
      </c>
      <c r="F31" s="148">
        <v>10</v>
      </c>
      <c r="G31" s="146">
        <v>20</v>
      </c>
      <c r="H31" s="147">
        <v>3.6666666666666665</v>
      </c>
      <c r="I31" s="148">
        <v>10</v>
      </c>
      <c r="J31" s="150">
        <f t="shared" si="0"/>
        <v>6.6000000000000005</v>
      </c>
      <c r="K31" s="150">
        <f t="shared" si="1"/>
        <v>3.6666666666666665</v>
      </c>
      <c r="L31" s="150">
        <f t="shared" si="2"/>
        <v>10.266666666666667</v>
      </c>
      <c r="M31" s="148">
        <v>10</v>
      </c>
      <c r="N31" s="151">
        <f t="shared" si="3"/>
        <v>2.9147897187417195E-2</v>
      </c>
      <c r="O31" s="85" t="s">
        <v>142</v>
      </c>
      <c r="P31" s="106">
        <f t="shared" si="4"/>
        <v>20.266666666666666</v>
      </c>
      <c r="Q31" s="147">
        <f t="shared" si="5"/>
        <v>2.0876826722338204E-2</v>
      </c>
      <c r="R31" s="85">
        <v>7</v>
      </c>
      <c r="AC31" s="85"/>
    </row>
    <row r="32" spans="1:32" ht="30">
      <c r="A32" s="145" t="s">
        <v>273</v>
      </c>
      <c r="B32" s="145" t="s">
        <v>143</v>
      </c>
      <c r="C32" s="145" t="s">
        <v>203</v>
      </c>
      <c r="D32" s="146">
        <v>11</v>
      </c>
      <c r="E32" s="147">
        <v>3</v>
      </c>
      <c r="F32" s="148">
        <v>6</v>
      </c>
      <c r="G32" s="146">
        <v>11</v>
      </c>
      <c r="H32" s="147">
        <v>3</v>
      </c>
      <c r="I32" s="148">
        <v>6</v>
      </c>
      <c r="J32" s="150">
        <f t="shared" si="0"/>
        <v>3.6300000000000003</v>
      </c>
      <c r="K32" s="150">
        <f t="shared" si="1"/>
        <v>3</v>
      </c>
      <c r="L32" s="150">
        <f t="shared" si="2"/>
        <v>6.6300000000000008</v>
      </c>
      <c r="M32" s="148">
        <v>6</v>
      </c>
      <c r="N32" s="151">
        <f t="shared" si="3"/>
        <v>1.8823106333043117E-2</v>
      </c>
      <c r="O32" s="85" t="s">
        <v>142</v>
      </c>
      <c r="P32" s="106">
        <f t="shared" si="4"/>
        <v>12.63</v>
      </c>
      <c r="Q32" s="147">
        <f t="shared" si="5"/>
        <v>1.2526096033402923E-2</v>
      </c>
      <c r="R32" s="85">
        <v>7</v>
      </c>
    </row>
    <row r="33" spans="1:32" ht="30">
      <c r="A33" s="145" t="s">
        <v>274</v>
      </c>
      <c r="B33" s="145" t="s">
        <v>143</v>
      </c>
      <c r="C33" s="145" t="s">
        <v>204</v>
      </c>
      <c r="D33" s="146">
        <v>21.333333333333332</v>
      </c>
      <c r="E33" s="147">
        <v>2</v>
      </c>
      <c r="F33" s="148">
        <v>10</v>
      </c>
      <c r="G33" s="146">
        <v>21.333333333333332</v>
      </c>
      <c r="H33" s="147">
        <v>2</v>
      </c>
      <c r="I33" s="148">
        <v>10</v>
      </c>
      <c r="J33" s="150">
        <f t="shared" si="0"/>
        <v>7.04</v>
      </c>
      <c r="K33" s="150">
        <f t="shared" si="1"/>
        <v>2</v>
      </c>
      <c r="L33" s="150">
        <f t="shared" si="2"/>
        <v>9.0399999999999991</v>
      </c>
      <c r="M33" s="148">
        <v>10</v>
      </c>
      <c r="N33" s="151">
        <f t="shared" si="3"/>
        <v>2.5665291289699809E-2</v>
      </c>
      <c r="O33" s="85" t="s">
        <v>142</v>
      </c>
      <c r="P33" s="106">
        <f t="shared" si="4"/>
        <v>19.04</v>
      </c>
      <c r="Q33" s="147">
        <f t="shared" si="5"/>
        <v>2.0876826722338204E-2</v>
      </c>
      <c r="R33" s="85">
        <v>7</v>
      </c>
      <c r="U33" s="153"/>
      <c r="W33" s="99"/>
      <c r="X33" s="99"/>
      <c r="Y33" s="99"/>
      <c r="Z33" s="99"/>
      <c r="AA33" s="99"/>
      <c r="AB33" s="99"/>
    </row>
    <row r="34" spans="1:32" ht="30">
      <c r="A34" s="145" t="s">
        <v>275</v>
      </c>
      <c r="B34" s="145" t="s">
        <v>143</v>
      </c>
      <c r="C34" s="145" t="s">
        <v>205</v>
      </c>
      <c r="D34" s="146">
        <v>21.333333333333332</v>
      </c>
      <c r="E34" s="147">
        <v>0.66666666666666663</v>
      </c>
      <c r="F34" s="148">
        <v>4</v>
      </c>
      <c r="G34" s="146">
        <v>21.333333333333332</v>
      </c>
      <c r="H34" s="147">
        <v>0.66666666666666663</v>
      </c>
      <c r="I34" s="156">
        <v>6</v>
      </c>
      <c r="J34" s="150">
        <f t="shared" si="0"/>
        <v>7.04</v>
      </c>
      <c r="K34" s="150">
        <f t="shared" si="1"/>
        <v>0.66666666666666663</v>
      </c>
      <c r="L34" s="150">
        <f t="shared" si="2"/>
        <v>7.706666666666667</v>
      </c>
      <c r="M34" s="156">
        <v>6</v>
      </c>
      <c r="N34" s="151">
        <f t="shared" si="3"/>
        <v>2.187985009652875E-2</v>
      </c>
      <c r="O34" s="85" t="s">
        <v>142</v>
      </c>
      <c r="P34" s="106">
        <f t="shared" si="4"/>
        <v>11.706666666666667</v>
      </c>
      <c r="Q34" s="147">
        <f t="shared" si="5"/>
        <v>1.2526096033402923E-2</v>
      </c>
      <c r="R34" s="85">
        <v>7</v>
      </c>
      <c r="U34" s="153"/>
      <c r="V34" s="99"/>
      <c r="W34" s="99"/>
      <c r="X34" s="99"/>
      <c r="Y34" s="99"/>
      <c r="Z34" s="99"/>
      <c r="AA34" s="99"/>
      <c r="AB34" s="99"/>
      <c r="AD34" s="99"/>
      <c r="AF34" s="99"/>
    </row>
    <row r="35" spans="1:32" ht="30">
      <c r="A35" s="145" t="s">
        <v>276</v>
      </c>
      <c r="B35" s="145" t="s">
        <v>147</v>
      </c>
      <c r="C35" s="145" t="s">
        <v>206</v>
      </c>
      <c r="D35" s="146">
        <v>4.666666666666667</v>
      </c>
      <c r="E35" s="147">
        <v>5.666666666666667</v>
      </c>
      <c r="F35" s="148">
        <v>17</v>
      </c>
      <c r="G35" s="146">
        <v>4.666666666666667</v>
      </c>
      <c r="H35" s="147">
        <v>5.666666666666667</v>
      </c>
      <c r="I35" s="148">
        <v>17</v>
      </c>
      <c r="J35" s="150">
        <f t="shared" si="0"/>
        <v>1.5400000000000003</v>
      </c>
      <c r="K35" s="150">
        <f t="shared" si="1"/>
        <v>5.666666666666667</v>
      </c>
      <c r="L35" s="150">
        <f t="shared" si="2"/>
        <v>7.206666666666667</v>
      </c>
      <c r="M35" s="148">
        <v>17</v>
      </c>
      <c r="N35" s="151">
        <f t="shared" si="3"/>
        <v>2.0460309649089601E-2</v>
      </c>
      <c r="O35" s="85" t="s">
        <v>142</v>
      </c>
      <c r="P35" s="106">
        <f t="shared" si="4"/>
        <v>24.206666666666667</v>
      </c>
      <c r="Q35" s="147">
        <f t="shared" si="5"/>
        <v>3.5490605427974949E-2</v>
      </c>
      <c r="R35" s="85">
        <v>7</v>
      </c>
      <c r="S35" s="154">
        <f>SUM(N30:N35)</f>
        <v>0.12536434871484273</v>
      </c>
      <c r="T35" s="99">
        <f>SUM(Q30:Q35)</f>
        <v>0.1649269311064718</v>
      </c>
      <c r="U35" s="155">
        <f>S35+T35</f>
        <v>0.29029127982131453</v>
      </c>
      <c r="V35" s="85" t="s">
        <v>200</v>
      </c>
      <c r="W35" s="154">
        <f>SUM(J30:K35)</f>
        <v>44.156666666666659</v>
      </c>
      <c r="X35" s="99">
        <f>SUM(I30:I35)</f>
        <v>79</v>
      </c>
      <c r="Y35" s="99">
        <f>W35/6</f>
        <v>7.3594444444444429</v>
      </c>
      <c r="Z35" s="99">
        <f>X35/12/2</f>
        <v>3.2916666666666665</v>
      </c>
      <c r="AA35" s="99">
        <v>8</v>
      </c>
      <c r="AB35" s="99">
        <v>4</v>
      </c>
      <c r="AC35" s="144" t="s">
        <v>277</v>
      </c>
    </row>
    <row r="36" spans="1:32" ht="30">
      <c r="A36" s="145" t="s">
        <v>278</v>
      </c>
      <c r="B36" s="145" t="s">
        <v>144</v>
      </c>
      <c r="C36" s="145" t="s">
        <v>208</v>
      </c>
      <c r="D36" s="146">
        <v>5.666666666666667</v>
      </c>
      <c r="E36" s="147">
        <v>9.6666666666666661</v>
      </c>
      <c r="F36" s="148">
        <v>8</v>
      </c>
      <c r="G36" s="146">
        <v>5.666666666666667</v>
      </c>
      <c r="H36" s="147">
        <v>9.6666666666666661</v>
      </c>
      <c r="I36" s="148">
        <v>8</v>
      </c>
      <c r="J36" s="150">
        <f t="shared" si="0"/>
        <v>1.87</v>
      </c>
      <c r="K36" s="150">
        <f t="shared" si="1"/>
        <v>9.6666666666666661</v>
      </c>
      <c r="L36" s="150">
        <f t="shared" si="2"/>
        <v>11.536666666666665</v>
      </c>
      <c r="M36" s="148">
        <v>8</v>
      </c>
      <c r="N36" s="151">
        <f t="shared" si="3"/>
        <v>3.2753529923912623E-2</v>
      </c>
      <c r="O36" s="85" t="s">
        <v>142</v>
      </c>
      <c r="P36" s="106">
        <f t="shared" si="4"/>
        <v>19.536666666666665</v>
      </c>
      <c r="Q36" s="147">
        <f t="shared" si="5"/>
        <v>1.6701461377870562E-2</v>
      </c>
      <c r="R36" s="85">
        <v>8</v>
      </c>
      <c r="U36" s="153"/>
      <c r="V36" s="99"/>
      <c r="W36" s="99"/>
      <c r="X36" s="99"/>
      <c r="Y36" s="99"/>
      <c r="Z36" s="99"/>
      <c r="AA36" s="99"/>
      <c r="AB36" s="99"/>
      <c r="AD36" s="99"/>
      <c r="AF36" s="99"/>
    </row>
    <row r="37" spans="1:32" ht="30" customHeight="1">
      <c r="A37" s="145" t="s">
        <v>279</v>
      </c>
      <c r="B37" s="145" t="s">
        <v>145</v>
      </c>
      <c r="C37" s="145" t="s">
        <v>209</v>
      </c>
      <c r="D37" s="146">
        <v>7</v>
      </c>
      <c r="E37" s="147">
        <v>9</v>
      </c>
      <c r="F37" s="148">
        <v>18</v>
      </c>
      <c r="G37" s="146">
        <v>7</v>
      </c>
      <c r="H37" s="147">
        <v>9</v>
      </c>
      <c r="I37" s="148">
        <v>18</v>
      </c>
      <c r="J37" s="150">
        <f t="shared" si="0"/>
        <v>2.31</v>
      </c>
      <c r="K37" s="150">
        <f t="shared" si="1"/>
        <v>9</v>
      </c>
      <c r="L37" s="150">
        <f t="shared" si="2"/>
        <v>11.31</v>
      </c>
      <c r="M37" s="148">
        <v>18</v>
      </c>
      <c r="N37" s="151">
        <f t="shared" si="3"/>
        <v>3.2110004921073548E-2</v>
      </c>
      <c r="O37" s="85" t="s">
        <v>142</v>
      </c>
      <c r="P37" s="106">
        <f t="shared" si="4"/>
        <v>29.310000000000002</v>
      </c>
      <c r="Q37" s="147">
        <f t="shared" si="5"/>
        <v>3.7578288100208766E-2</v>
      </c>
      <c r="R37" s="85">
        <v>8</v>
      </c>
      <c r="AC37" s="85"/>
    </row>
    <row r="38" spans="1:32" ht="30">
      <c r="A38" s="145" t="s">
        <v>280</v>
      </c>
      <c r="B38" s="145" t="s">
        <v>145</v>
      </c>
      <c r="C38" s="145" t="s">
        <v>210</v>
      </c>
      <c r="D38" s="146">
        <v>17</v>
      </c>
      <c r="E38" s="147">
        <v>3.6666666666666665</v>
      </c>
      <c r="F38" s="148">
        <v>8</v>
      </c>
      <c r="G38" s="146">
        <v>17</v>
      </c>
      <c r="H38" s="147">
        <v>3.6666666666666665</v>
      </c>
      <c r="I38" s="148">
        <v>8</v>
      </c>
      <c r="J38" s="150">
        <f t="shared" si="0"/>
        <v>5.61</v>
      </c>
      <c r="K38" s="150">
        <f t="shared" si="1"/>
        <v>3.6666666666666665</v>
      </c>
      <c r="L38" s="150">
        <f t="shared" si="2"/>
        <v>9.2766666666666673</v>
      </c>
      <c r="M38" s="148">
        <v>8</v>
      </c>
      <c r="N38" s="151">
        <f t="shared" si="3"/>
        <v>2.6337207101487677E-2</v>
      </c>
      <c r="O38" s="85" t="s">
        <v>142</v>
      </c>
      <c r="P38" s="106">
        <f t="shared" si="4"/>
        <v>17.276666666666667</v>
      </c>
      <c r="Q38" s="147">
        <f t="shared" si="5"/>
        <v>1.6701461377870562E-2</v>
      </c>
      <c r="R38" s="85">
        <v>8</v>
      </c>
    </row>
    <row r="39" spans="1:32" ht="30">
      <c r="A39" s="145" t="s">
        <v>281</v>
      </c>
      <c r="B39" s="145" t="s">
        <v>145</v>
      </c>
      <c r="C39" s="145" t="s">
        <v>211</v>
      </c>
      <c r="D39" s="146">
        <v>3.6666666666666665</v>
      </c>
      <c r="E39" s="147">
        <v>3</v>
      </c>
      <c r="F39" s="148">
        <v>11</v>
      </c>
      <c r="G39" s="146">
        <v>3.6666666666666665</v>
      </c>
      <c r="H39" s="147">
        <v>3</v>
      </c>
      <c r="I39" s="148">
        <v>11</v>
      </c>
      <c r="J39" s="150">
        <f t="shared" si="0"/>
        <v>1.21</v>
      </c>
      <c r="K39" s="150">
        <f t="shared" si="1"/>
        <v>3</v>
      </c>
      <c r="L39" s="150">
        <f t="shared" si="2"/>
        <v>4.21</v>
      </c>
      <c r="M39" s="148">
        <v>11</v>
      </c>
      <c r="N39" s="151">
        <f t="shared" si="3"/>
        <v>1.1952530567437634E-2</v>
      </c>
      <c r="O39" s="85" t="s">
        <v>142</v>
      </c>
      <c r="P39" s="106">
        <f t="shared" si="4"/>
        <v>15.21</v>
      </c>
      <c r="Q39" s="147">
        <f t="shared" si="5"/>
        <v>2.2964509394572025E-2</v>
      </c>
      <c r="R39" s="85">
        <v>8</v>
      </c>
    </row>
    <row r="40" spans="1:32" ht="30">
      <c r="A40" s="145" t="s">
        <v>282</v>
      </c>
      <c r="B40" s="145" t="s">
        <v>145</v>
      </c>
      <c r="C40" s="145" t="s">
        <v>212</v>
      </c>
      <c r="D40" s="146">
        <v>50</v>
      </c>
      <c r="E40" s="147">
        <v>4.666666666666667</v>
      </c>
      <c r="F40" s="148">
        <v>6</v>
      </c>
      <c r="G40" s="149">
        <v>24</v>
      </c>
      <c r="H40" s="147">
        <v>4.666666666666667</v>
      </c>
      <c r="I40" s="148">
        <v>6</v>
      </c>
      <c r="J40" s="150">
        <f t="shared" si="0"/>
        <v>7.92</v>
      </c>
      <c r="K40" s="150">
        <f t="shared" si="1"/>
        <v>4.666666666666667</v>
      </c>
      <c r="L40" s="150">
        <f t="shared" si="2"/>
        <v>12.586666666666666</v>
      </c>
      <c r="M40" s="148">
        <v>6</v>
      </c>
      <c r="N40" s="151">
        <f t="shared" si="3"/>
        <v>3.5734564863534844E-2</v>
      </c>
      <c r="O40" s="85" t="s">
        <v>142</v>
      </c>
      <c r="P40" s="106">
        <f t="shared" si="4"/>
        <v>27.166666666666668</v>
      </c>
      <c r="Q40" s="147">
        <f t="shared" si="5"/>
        <v>1.2526096033402923E-2</v>
      </c>
      <c r="R40" s="85">
        <v>8</v>
      </c>
    </row>
    <row r="41" spans="1:32" ht="45">
      <c r="A41" s="145" t="s">
        <v>283</v>
      </c>
      <c r="B41" s="145" t="s">
        <v>148</v>
      </c>
      <c r="C41" s="145" t="s">
        <v>213</v>
      </c>
      <c r="D41" s="146">
        <v>50</v>
      </c>
      <c r="E41" s="147">
        <v>6.666666666666667</v>
      </c>
      <c r="F41" s="148">
        <v>19</v>
      </c>
      <c r="G41" s="149">
        <v>24</v>
      </c>
      <c r="H41" s="147">
        <v>6.666666666666667</v>
      </c>
      <c r="I41" s="148">
        <v>19</v>
      </c>
      <c r="J41" s="150">
        <f t="shared" si="0"/>
        <v>7.92</v>
      </c>
      <c r="K41" s="150">
        <f t="shared" si="1"/>
        <v>6.666666666666667</v>
      </c>
      <c r="L41" s="150">
        <f t="shared" si="2"/>
        <v>14.586666666666666</v>
      </c>
      <c r="M41" s="148">
        <v>19</v>
      </c>
      <c r="N41" s="151">
        <f t="shared" si="3"/>
        <v>4.1412726653291439E-2</v>
      </c>
      <c r="O41" s="85" t="s">
        <v>142</v>
      </c>
      <c r="P41" s="106">
        <f t="shared" si="4"/>
        <v>42.166666666666671</v>
      </c>
      <c r="Q41" s="147">
        <f t="shared" si="5"/>
        <v>3.9665970772442591E-2</v>
      </c>
      <c r="R41" s="85">
        <v>8</v>
      </c>
      <c r="S41" s="154">
        <f>SUM(N36:N41)</f>
        <v>0.18030056403073777</v>
      </c>
      <c r="T41" s="99">
        <f>SUM(Q36:Q41)</f>
        <v>0.14613778705636743</v>
      </c>
      <c r="U41" s="155">
        <f>S41+T41</f>
        <v>0.32643835108710517</v>
      </c>
      <c r="V41" s="99" t="s">
        <v>207</v>
      </c>
      <c r="W41" s="154">
        <f>SUM(J36:K41)</f>
        <v>63.506666666666661</v>
      </c>
      <c r="X41" s="99">
        <f>SUM(I36:I41)</f>
        <v>70</v>
      </c>
      <c r="Y41" s="99">
        <f>W41/6</f>
        <v>10.584444444444443</v>
      </c>
      <c r="Z41" s="99">
        <f>X41/12/2</f>
        <v>2.9166666666666665</v>
      </c>
      <c r="AA41" s="99">
        <v>10</v>
      </c>
      <c r="AB41" s="99">
        <v>4</v>
      </c>
      <c r="AC41" s="144" t="s">
        <v>284</v>
      </c>
      <c r="AD41" s="99"/>
      <c r="AF41" s="99"/>
    </row>
    <row r="42" spans="1:32" s="152" customFormat="1">
      <c r="D42" s="160">
        <f t="shared" ref="D42:N42" si="6">SUM(D3:D41)</f>
        <v>953.33333333333314</v>
      </c>
      <c r="E42" s="153">
        <f t="shared" si="6"/>
        <v>132.66666666666671</v>
      </c>
      <c r="F42" s="152">
        <f t="shared" si="6"/>
        <v>469</v>
      </c>
      <c r="G42" s="160">
        <f t="shared" si="6"/>
        <v>665.33333333333337</v>
      </c>
      <c r="H42" s="153">
        <f t="shared" si="6"/>
        <v>132.66666666666671</v>
      </c>
      <c r="I42" s="152">
        <f t="shared" si="6"/>
        <v>479</v>
      </c>
      <c r="J42" s="161">
        <f t="shared" si="6"/>
        <v>219.55999999999995</v>
      </c>
      <c r="K42" s="161">
        <f t="shared" si="6"/>
        <v>132.66666666666671</v>
      </c>
      <c r="L42" s="161">
        <f t="shared" si="6"/>
        <v>352.22666666666652</v>
      </c>
      <c r="M42" s="152">
        <f t="shared" si="6"/>
        <v>479</v>
      </c>
      <c r="N42" s="153">
        <f t="shared" si="6"/>
        <v>1</v>
      </c>
      <c r="P42" s="153">
        <f>SUM(P3:P41)</f>
        <v>916.26666666666665</v>
      </c>
      <c r="Q42" s="153">
        <f>SUM(Q3:Q41)</f>
        <v>1</v>
      </c>
      <c r="R42" s="152" t="e">
        <f>#REF!/8</f>
        <v>#REF!</v>
      </c>
      <c r="U42" s="153"/>
      <c r="W42" s="153"/>
      <c r="X42" s="153"/>
      <c r="Y42" s="153"/>
      <c r="Z42" s="153"/>
      <c r="AA42" s="153"/>
      <c r="AB42" s="153"/>
      <c r="AC42" s="162"/>
    </row>
    <row r="43" spans="1:32">
      <c r="D43" s="163">
        <f t="shared" ref="D43:I43" si="7">AVERAGE(D3:D41)</f>
        <v>24.444444444444439</v>
      </c>
      <c r="E43" s="99">
        <f t="shared" si="7"/>
        <v>3.4017094017094029</v>
      </c>
      <c r="F43" s="85">
        <f t="shared" si="7"/>
        <v>12.025641025641026</v>
      </c>
      <c r="G43" s="163">
        <f t="shared" si="7"/>
        <v>17.05982905982906</v>
      </c>
      <c r="H43" s="99">
        <f t="shared" si="7"/>
        <v>3.4017094017094029</v>
      </c>
      <c r="I43" s="85">
        <f t="shared" si="7"/>
        <v>12.282051282051283</v>
      </c>
      <c r="J43" s="1403">
        <f>J42+K42</f>
        <v>352.22666666666669</v>
      </c>
      <c r="K43" s="1403"/>
      <c r="L43" s="164"/>
      <c r="M43" s="85">
        <f>AVERAGE(M3:M41)</f>
        <v>12.282051282051283</v>
      </c>
    </row>
    <row r="44" spans="1:32">
      <c r="F44" s="85">
        <f>G42*0.33</f>
        <v>219.56000000000003</v>
      </c>
      <c r="G44" s="85">
        <f>H42*1</f>
        <v>132.66666666666671</v>
      </c>
      <c r="H44" s="85">
        <f>F44+G44</f>
        <v>352.22666666666674</v>
      </c>
      <c r="J44" s="85">
        <f>J43/7</f>
        <v>50.318095238095239</v>
      </c>
      <c r="K44" s="85">
        <f>I42/7</f>
        <v>68.428571428571431</v>
      </c>
      <c r="AA44" s="152">
        <f>SUM(AA2:AA43)</f>
        <v>61</v>
      </c>
      <c r="AB44" s="152">
        <f>SUM(AB2:AB43)</f>
        <v>25</v>
      </c>
    </row>
    <row r="45" spans="1:32">
      <c r="J45" s="85">
        <f>J44/12</f>
        <v>4.1931746031746036</v>
      </c>
      <c r="K45" s="85">
        <f>K44/12</f>
        <v>5.7023809523809526</v>
      </c>
      <c r="N45" s="85">
        <f>K46*7</f>
        <v>19.958333333333336</v>
      </c>
      <c r="AA45" s="1404">
        <f>SUM(AA44:AB44)</f>
        <v>86</v>
      </c>
      <c r="AB45" s="1404"/>
    </row>
    <row r="46" spans="1:32">
      <c r="J46" s="85" t="s">
        <v>285</v>
      </c>
      <c r="K46" s="85">
        <f>K45/2</f>
        <v>2.8511904761904763</v>
      </c>
    </row>
    <row r="47" spans="1:32">
      <c r="G47" s="85">
        <f>J44+K44</f>
        <v>118.74666666666667</v>
      </c>
      <c r="H47" s="85">
        <f>G47/12</f>
        <v>9.8955555555555552</v>
      </c>
    </row>
    <row r="48" spans="1:32">
      <c r="H48" s="85">
        <f>H47/7.5</f>
        <v>1.3194074074074074</v>
      </c>
    </row>
    <row r="49" spans="18:29">
      <c r="R49" s="85">
        <f>365/62</f>
        <v>5.887096774193548</v>
      </c>
      <c r="AB49" s="85">
        <v>22</v>
      </c>
    </row>
    <row r="50" spans="18:29">
      <c r="AB50" s="85">
        <f>72</f>
        <v>72</v>
      </c>
    </row>
    <row r="51" spans="18:29">
      <c r="AB51" s="85">
        <f>AB50/AB49</f>
        <v>3.2727272727272729</v>
      </c>
      <c r="AC51" s="144">
        <v>36</v>
      </c>
    </row>
    <row r="52" spans="18:29">
      <c r="AC52" s="144">
        <f>AC51/AB49</f>
        <v>1.6363636363636365</v>
      </c>
    </row>
    <row r="53" spans="18:29">
      <c r="AA53" s="85">
        <f>X41/22</f>
        <v>3.1818181818181817</v>
      </c>
      <c r="AB53" s="85">
        <f>AB50/4</f>
        <v>18</v>
      </c>
    </row>
  </sheetData>
  <autoFilter ref="C2:J48" xr:uid="{00000000-0009-0000-0000-000004000000}"/>
  <mergeCells count="14">
    <mergeCell ref="AC1:AC2"/>
    <mergeCell ref="A1:A2"/>
    <mergeCell ref="B1:B2"/>
    <mergeCell ref="C1:C2"/>
    <mergeCell ref="D1:E1"/>
    <mergeCell ref="G1:I1"/>
    <mergeCell ref="J1:N1"/>
    <mergeCell ref="J43:K43"/>
    <mergeCell ref="AA45:AB45"/>
    <mergeCell ref="R1:R2"/>
    <mergeCell ref="V1:V2"/>
    <mergeCell ref="W1:W2"/>
    <mergeCell ref="X1:X2"/>
    <mergeCell ref="Y1:Z1"/>
  </mergeCells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</sheetPr>
  <dimension ref="A1:J116"/>
  <sheetViews>
    <sheetView showGridLines="0" workbookViewId="0">
      <selection activeCell="G105" sqref="G105"/>
    </sheetView>
  </sheetViews>
  <sheetFormatPr defaultRowHeight="15"/>
  <cols>
    <col min="1" max="1" width="54" customWidth="1"/>
    <col min="2" max="2" width="18.28515625" bestFit="1" customWidth="1"/>
    <col min="3" max="3" width="11" customWidth="1"/>
    <col min="5" max="5" width="22.5703125" customWidth="1"/>
    <col min="7" max="7" width="16.7109375" customWidth="1"/>
    <col min="8" max="8" width="13.28515625" customWidth="1"/>
  </cols>
  <sheetData>
    <row r="1" spans="1:8">
      <c r="A1" s="295" t="s">
        <v>286</v>
      </c>
      <c r="B1" s="85"/>
      <c r="C1" s="85"/>
      <c r="D1" s="85"/>
      <c r="E1" s="85"/>
      <c r="F1" s="85"/>
      <c r="G1" s="85"/>
      <c r="H1" s="85"/>
    </row>
    <row r="2" spans="1:8">
      <c r="A2" s="296" t="s">
        <v>287</v>
      </c>
      <c r="B2" s="297"/>
      <c r="C2" s="298"/>
      <c r="D2" s="299"/>
      <c r="E2" s="299"/>
      <c r="F2" s="300"/>
      <c r="G2" s="299"/>
      <c r="H2" s="300"/>
    </row>
    <row r="3" spans="1:8" ht="30">
      <c r="A3" s="301" t="s">
        <v>288</v>
      </c>
      <c r="B3" s="302" t="s">
        <v>289</v>
      </c>
      <c r="C3" s="303" t="s">
        <v>290</v>
      </c>
      <c r="D3" s="304" t="s">
        <v>289</v>
      </c>
      <c r="E3" s="304" t="s">
        <v>291</v>
      </c>
      <c r="F3" s="305" t="s">
        <v>292</v>
      </c>
      <c r="G3" s="304" t="s">
        <v>293</v>
      </c>
      <c r="H3" s="305" t="s">
        <v>294</v>
      </c>
    </row>
    <row r="4" spans="1:8" ht="15" customHeight="1">
      <c r="A4" s="242"/>
      <c r="B4" s="239" t="s">
        <v>295</v>
      </c>
      <c r="C4" s="92">
        <v>1</v>
      </c>
      <c r="D4" s="93" t="s">
        <v>296</v>
      </c>
      <c r="E4" s="94">
        <f>IFERROR(INDEX(CCE_FCE!$B$2:$B$116,MATCH(D4,CCE_FCE!$A$2:$A$116,0)),"")</f>
        <v>18469.939999999999</v>
      </c>
      <c r="F4" s="95">
        <f>IFERROR(INDEX(CCE_FCE!$C$2:$C$116,MATCH(D4,CCE_FCE!$A$2:$A$116,0)),"")</f>
        <v>6.27</v>
      </c>
      <c r="G4" s="94">
        <f t="shared" ref="G4:G10" si="0">IFERROR(C4*E4,"")</f>
        <v>18469.939999999999</v>
      </c>
      <c r="H4" s="96">
        <f t="shared" ref="H4:H10" si="1">IFERROR(C4*F4,"")</f>
        <v>6.27</v>
      </c>
    </row>
    <row r="5" spans="1:8" ht="15" customHeight="1">
      <c r="A5" s="241"/>
      <c r="B5" s="91" t="s">
        <v>297</v>
      </c>
      <c r="C5" s="92">
        <v>4</v>
      </c>
      <c r="D5" s="93" t="s">
        <v>298</v>
      </c>
      <c r="E5" s="94">
        <f>IFERROR(INDEX(CCE_FCE!$B$2:$B$116,MATCH(D5,CCE_FCE!$A$2:$A$116,0)),"")</f>
        <v>11306.9</v>
      </c>
      <c r="F5" s="95">
        <f>IFERROR(INDEX(CCE_FCE!$C$2:$C$116,MATCH(D5,CCE_FCE!$A$2:$A$116,0)),"")</f>
        <v>3.84</v>
      </c>
      <c r="G5" s="94">
        <f t="shared" si="0"/>
        <v>45227.6</v>
      </c>
      <c r="H5" s="96">
        <f t="shared" si="1"/>
        <v>15.36</v>
      </c>
    </row>
    <row r="6" spans="1:8" ht="15" customHeight="1">
      <c r="A6" s="91"/>
      <c r="B6" s="91" t="s">
        <v>299</v>
      </c>
      <c r="C6" s="92">
        <v>1</v>
      </c>
      <c r="D6" s="93" t="s">
        <v>300</v>
      </c>
      <c r="E6" s="94">
        <f>IFERROR(INDEX(CCE_FCE!$B$2:$B$116,MATCH(D6,CCE_FCE!$A$2:$A$116,0)),"")</f>
        <v>6250.69</v>
      </c>
      <c r="F6" s="95">
        <f>IFERROR(INDEX(CCE_FCE!$C$2:$C$116,MATCH(D6,CCE_FCE!$A$2:$A$116,0)),"")</f>
        <v>2.12</v>
      </c>
      <c r="G6" s="94">
        <f t="shared" si="0"/>
        <v>6250.69</v>
      </c>
      <c r="H6" s="96">
        <f t="shared" si="1"/>
        <v>2.12</v>
      </c>
    </row>
    <row r="7" spans="1:8" ht="15" customHeight="1">
      <c r="A7" s="91"/>
      <c r="B7" s="91" t="s">
        <v>301</v>
      </c>
      <c r="C7" s="92">
        <v>4</v>
      </c>
      <c r="D7" s="93" t="s">
        <v>302</v>
      </c>
      <c r="E7" s="94">
        <f>IFERROR(INDEX(CCE_FCE!$B$2:$B$116,MATCH(D7,CCE_FCE!$A$2:$A$116,0)),"")</f>
        <v>2944.59</v>
      </c>
      <c r="F7" s="95">
        <f>IFERROR(INDEX(CCE_FCE!$C$2:$C$116,MATCH(D7,CCE_FCE!$A$2:$A$116,0)),"")</f>
        <v>1</v>
      </c>
      <c r="G7" s="94">
        <f t="shared" si="0"/>
        <v>11778.36</v>
      </c>
      <c r="H7" s="96">
        <f t="shared" si="1"/>
        <v>4</v>
      </c>
    </row>
    <row r="8" spans="1:8" ht="15" customHeight="1">
      <c r="A8" s="91"/>
      <c r="B8" s="91" t="s">
        <v>301</v>
      </c>
      <c r="C8" s="92">
        <v>1</v>
      </c>
      <c r="D8" s="93" t="s">
        <v>303</v>
      </c>
      <c r="E8" s="94">
        <f>IFERROR(INDEX(CCE_FCE!$B$2:$B$116,MATCH(D8,CCE_FCE!$A$2:$A$116,0)),"")</f>
        <v>1766.76</v>
      </c>
      <c r="F8" s="95">
        <f>IFERROR(INDEX(CCE_FCE!$C$2:$C$116,MATCH(D8,CCE_FCE!$A$2:$A$116,0)),"")</f>
        <v>0.6</v>
      </c>
      <c r="G8" s="94">
        <f t="shared" si="0"/>
        <v>1766.76</v>
      </c>
      <c r="H8" s="96">
        <f t="shared" si="1"/>
        <v>0.6</v>
      </c>
    </row>
    <row r="9" spans="1:8" ht="15" customHeight="1">
      <c r="A9" s="253"/>
      <c r="B9" s="254"/>
      <c r="C9" s="255"/>
      <c r="D9" s="256"/>
      <c r="E9" s="257"/>
      <c r="F9" s="258"/>
      <c r="G9" s="257"/>
      <c r="H9" s="259"/>
    </row>
    <row r="10" spans="1:8" ht="15" customHeight="1">
      <c r="A10" s="266" t="s">
        <v>304</v>
      </c>
      <c r="B10" s="266" t="s">
        <v>305</v>
      </c>
      <c r="C10" s="267">
        <v>1</v>
      </c>
      <c r="D10" s="268" t="s">
        <v>306</v>
      </c>
      <c r="E10" s="94">
        <f>IFERROR(INDEX(CCE_FCE!$B$2:$B$116,MATCH(D10,CCE_FCE!$A$2:$A$116,0)),"")</f>
        <v>11306.9</v>
      </c>
      <c r="F10" s="95">
        <f>IFERROR(INDEX(CCE_FCE!$C$2:$C$116,MATCH(D10,CCE_FCE!$A$2:$A$116,0)),"")</f>
        <v>3.84</v>
      </c>
      <c r="G10" s="269">
        <f t="shared" si="0"/>
        <v>11306.9</v>
      </c>
      <c r="H10" s="271">
        <f t="shared" si="1"/>
        <v>3.84</v>
      </c>
    </row>
    <row r="11" spans="1:8" ht="15" customHeight="1">
      <c r="A11" s="306" t="s">
        <v>307</v>
      </c>
      <c r="B11" s="306" t="s">
        <v>308</v>
      </c>
      <c r="C11" s="307">
        <v>1</v>
      </c>
      <c r="D11" s="308" t="s">
        <v>309</v>
      </c>
      <c r="E11" s="94">
        <f>IFERROR(INDEX(CCE_FCE!$B$2:$B$116,MATCH(D11,CCE_FCE!$A$2:$A$116,0)),"")</f>
        <v>6250.69</v>
      </c>
      <c r="F11" s="95">
        <f>IFERROR(INDEX(CCE_FCE!$C$2:$C$116,MATCH(D11,CCE_FCE!$A$2:$A$116,0)),"")</f>
        <v>2.12</v>
      </c>
      <c r="G11" s="309">
        <f t="shared" ref="G11:G16" si="2">IFERROR(C11*E11,"")</f>
        <v>6250.69</v>
      </c>
      <c r="H11" s="311">
        <f t="shared" ref="H11:H16" si="3">IFERROR(C11*F11,"")</f>
        <v>2.12</v>
      </c>
    </row>
    <row r="12" spans="1:8" ht="15" customHeight="1">
      <c r="A12" s="306" t="s">
        <v>307</v>
      </c>
      <c r="B12" s="306" t="s">
        <v>308</v>
      </c>
      <c r="C12" s="307">
        <v>1</v>
      </c>
      <c r="D12" s="308" t="s">
        <v>310</v>
      </c>
      <c r="E12" s="94">
        <f>IFERROR(INDEX(CCE_FCE!$B$2:$B$116,MATCH(D12,CCE_FCE!$A$2:$A$116,0)),"")</f>
        <v>3750.42</v>
      </c>
      <c r="F12" s="95">
        <f>IFERROR(INDEX(CCE_FCE!$C$2:$C$116,MATCH(D12,CCE_FCE!$A$2:$A$116,0)),"")</f>
        <v>1.27</v>
      </c>
      <c r="G12" s="309">
        <f t="shared" si="2"/>
        <v>3750.42</v>
      </c>
      <c r="H12" s="311">
        <f t="shared" si="3"/>
        <v>1.27</v>
      </c>
    </row>
    <row r="13" spans="1:8" ht="15" customHeight="1">
      <c r="A13" s="306"/>
      <c r="B13" s="306" t="s">
        <v>301</v>
      </c>
      <c r="C13" s="307">
        <v>1</v>
      </c>
      <c r="D13" s="308" t="s">
        <v>302</v>
      </c>
      <c r="E13" s="94">
        <f>IFERROR(INDEX(CCE_FCE!$B$2:$B$116,MATCH(D13,CCE_FCE!$A$2:$A$116,0)),"")</f>
        <v>2944.59</v>
      </c>
      <c r="F13" s="95">
        <f>IFERROR(INDEX(CCE_FCE!$C$2:$C$116,MATCH(D13,CCE_FCE!$A$2:$A$116,0)),"")</f>
        <v>1</v>
      </c>
      <c r="G13" s="309">
        <f t="shared" si="2"/>
        <v>2944.59</v>
      </c>
      <c r="H13" s="311">
        <f t="shared" si="3"/>
        <v>1</v>
      </c>
    </row>
    <row r="14" spans="1:8" ht="15" customHeight="1">
      <c r="A14" s="306" t="s">
        <v>311</v>
      </c>
      <c r="B14" s="306" t="s">
        <v>312</v>
      </c>
      <c r="C14" s="307">
        <v>1</v>
      </c>
      <c r="D14" s="308" t="s">
        <v>313</v>
      </c>
      <c r="E14" s="94">
        <f>IFERROR(INDEX(CCE_FCE!$B$2:$B$116,MATCH(D14,CCE_FCE!$A$2:$A$116,0)),"")</f>
        <v>2944.59</v>
      </c>
      <c r="F14" s="95">
        <f>IFERROR(INDEX(CCE_FCE!$C$2:$C$116,MATCH(D14,CCE_FCE!$A$2:$A$116,0)),"")</f>
        <v>1</v>
      </c>
      <c r="G14" s="309">
        <f t="shared" si="2"/>
        <v>2944.59</v>
      </c>
      <c r="H14" s="311">
        <f t="shared" si="3"/>
        <v>1</v>
      </c>
    </row>
    <row r="15" spans="1:8" ht="15" customHeight="1">
      <c r="A15" s="306" t="s">
        <v>311</v>
      </c>
      <c r="B15" s="306" t="s">
        <v>312</v>
      </c>
      <c r="C15" s="307">
        <v>4</v>
      </c>
      <c r="D15" s="308" t="s">
        <v>314</v>
      </c>
      <c r="E15" s="94">
        <f>IFERROR(INDEX(CCE_FCE!$B$2:$B$116,MATCH(D15,CCE_FCE!$A$2:$A$116,0)),"")</f>
        <v>1766.76</v>
      </c>
      <c r="F15" s="95">
        <f>IFERROR(INDEX(CCE_FCE!$C$2:$C$116,MATCH(D15,CCE_FCE!$A$2:$A$116,0)),"")</f>
        <v>0.6</v>
      </c>
      <c r="G15" s="309">
        <f t="shared" si="2"/>
        <v>7067.04</v>
      </c>
      <c r="H15" s="311">
        <f t="shared" si="3"/>
        <v>2.4</v>
      </c>
    </row>
    <row r="16" spans="1:8" ht="15" customHeight="1">
      <c r="A16" s="312"/>
      <c r="B16" s="312" t="s">
        <v>301</v>
      </c>
      <c r="C16" s="313">
        <v>4</v>
      </c>
      <c r="D16" s="314" t="s">
        <v>315</v>
      </c>
      <c r="E16" s="94">
        <f>IFERROR(INDEX(CCE_FCE!$B$2:$B$116,MATCH(D16,CCE_FCE!$A$2:$A$116,0)),"")</f>
        <v>360.56</v>
      </c>
      <c r="F16" s="95">
        <f>IFERROR(INDEX(CCE_FCE!$C$2:$C$116,MATCH(D16,CCE_FCE!$A$2:$A$116,0)),"")</f>
        <v>0.12</v>
      </c>
      <c r="G16" s="316">
        <f t="shared" si="2"/>
        <v>1442.24</v>
      </c>
      <c r="H16" s="317">
        <f t="shared" si="3"/>
        <v>0.48</v>
      </c>
    </row>
    <row r="17" spans="1:8" ht="15" customHeight="1">
      <c r="A17" s="318"/>
      <c r="B17" s="319"/>
      <c r="C17" s="319"/>
      <c r="D17" s="319"/>
      <c r="E17" s="319"/>
      <c r="F17" s="319"/>
      <c r="G17" s="319"/>
      <c r="H17" s="320"/>
    </row>
    <row r="18" spans="1:8" ht="15" customHeight="1">
      <c r="A18" s="260" t="s">
        <v>316</v>
      </c>
      <c r="B18" s="260" t="s">
        <v>317</v>
      </c>
      <c r="C18" s="261">
        <v>1</v>
      </c>
      <c r="D18" s="262" t="s">
        <v>318</v>
      </c>
      <c r="E18" s="94">
        <f>IFERROR(INDEX(CCE_FCE!$B$2:$B$116,MATCH(D18,CCE_FCE!$A$2:$A$116,0)),"")</f>
        <v>6784.14</v>
      </c>
      <c r="F18" s="95">
        <f>IFERROR(INDEX(CCE_FCE!$C$2:$C$116,MATCH(D18,CCE_FCE!$A$2:$A$116,0)),"")</f>
        <v>2.2999999999999998</v>
      </c>
      <c r="G18" s="264">
        <f>IFERROR(C18*E18,"")</f>
        <v>6784.14</v>
      </c>
      <c r="H18" s="265">
        <f>IFERROR(C18*F18,"")</f>
        <v>2.2999999999999998</v>
      </c>
    </row>
    <row r="19" spans="1:8" ht="15" customHeight="1">
      <c r="A19" s="288" t="s">
        <v>307</v>
      </c>
      <c r="B19" s="288" t="s">
        <v>308</v>
      </c>
      <c r="C19" s="289">
        <v>2</v>
      </c>
      <c r="D19" s="278" t="s">
        <v>310</v>
      </c>
      <c r="E19" s="94">
        <f>IFERROR(INDEX(CCE_FCE!$B$2:$B$116,MATCH(D19,CCE_FCE!$A$2:$A$116,0)),"")</f>
        <v>3750.42</v>
      </c>
      <c r="F19" s="95">
        <f>IFERROR(INDEX(CCE_FCE!$C$2:$C$116,MATCH(D19,CCE_FCE!$A$2:$A$116,0)),"")</f>
        <v>1.27</v>
      </c>
      <c r="G19" s="279">
        <f>IFERROR(C19*E19,"")</f>
        <v>7500.84</v>
      </c>
      <c r="H19" s="280">
        <f>IFERROR(C19*F19,"")</f>
        <v>2.54</v>
      </c>
    </row>
    <row r="20" spans="1:8" ht="15" customHeight="1">
      <c r="A20" s="321" t="s">
        <v>311</v>
      </c>
      <c r="B20" s="306" t="s">
        <v>312</v>
      </c>
      <c r="C20" s="307">
        <v>2</v>
      </c>
      <c r="D20" s="308" t="s">
        <v>314</v>
      </c>
      <c r="E20" s="94">
        <f>IFERROR(INDEX(CCE_FCE!$B$2:$B$116,MATCH(D20,CCE_FCE!$A$2:$A$116,0)),"")</f>
        <v>1766.76</v>
      </c>
      <c r="F20" s="95">
        <f>IFERROR(INDEX(CCE_FCE!$C$2:$C$116,MATCH(D20,CCE_FCE!$A$2:$A$116,0)),"")</f>
        <v>0.6</v>
      </c>
      <c r="G20" s="309">
        <f>IFERROR(C20*E20,"")</f>
        <v>3533.52</v>
      </c>
      <c r="H20" s="311">
        <f>IFERROR(C20*F20,"")</f>
        <v>1.2</v>
      </c>
    </row>
    <row r="21" spans="1:8" ht="15" customHeight="1">
      <c r="A21" s="321"/>
      <c r="B21" s="306" t="s">
        <v>301</v>
      </c>
      <c r="C21" s="307">
        <v>1</v>
      </c>
      <c r="D21" s="308" t="s">
        <v>302</v>
      </c>
      <c r="E21" s="94">
        <f>IFERROR(INDEX(CCE_FCE!$B$2:$B$116,MATCH(D21,CCE_FCE!$A$2:$A$116,0)),"")</f>
        <v>2944.59</v>
      </c>
      <c r="F21" s="95">
        <f>IFERROR(INDEX(CCE_FCE!$C$2:$C$116,MATCH(D21,CCE_FCE!$A$2:$A$116,0)),"")</f>
        <v>1</v>
      </c>
      <c r="G21" s="309">
        <f>IFERROR(C21*E21,"")</f>
        <v>2944.59</v>
      </c>
      <c r="H21" s="311">
        <f>IFERROR(C21*F21,"")</f>
        <v>1</v>
      </c>
    </row>
    <row r="22" spans="1:8" ht="15" customHeight="1">
      <c r="A22" s="321"/>
      <c r="B22" s="306" t="s">
        <v>301</v>
      </c>
      <c r="C22" s="307">
        <v>3</v>
      </c>
      <c r="D22" s="308" t="s">
        <v>315</v>
      </c>
      <c r="E22" s="94">
        <f>IFERROR(INDEX(CCE_FCE!$B$2:$B$116,MATCH(D22,CCE_FCE!$A$2:$A$116,0)),"")</f>
        <v>360.56</v>
      </c>
      <c r="F22" s="95">
        <f>IFERROR(INDEX(CCE_FCE!$C$2:$C$116,MATCH(D22,CCE_FCE!$A$2:$A$116,0)),"")</f>
        <v>0.12</v>
      </c>
      <c r="G22" s="309">
        <f>IFERROR(C22*E22,"")</f>
        <v>1081.68</v>
      </c>
      <c r="H22" s="311">
        <f>IFERROR(C22*F22,"")</f>
        <v>0.36</v>
      </c>
    </row>
    <row r="23" spans="1:8" ht="15" customHeight="1">
      <c r="A23" s="322"/>
      <c r="B23" s="323"/>
      <c r="C23" s="324"/>
      <c r="D23" s="325"/>
      <c r="E23" s="326"/>
      <c r="F23" s="327"/>
      <c r="G23" s="328"/>
      <c r="H23" s="329"/>
    </row>
    <row r="24" spans="1:8" ht="15" customHeight="1">
      <c r="A24" s="306" t="s">
        <v>319</v>
      </c>
      <c r="B24" s="306" t="s">
        <v>320</v>
      </c>
      <c r="C24" s="307">
        <v>1</v>
      </c>
      <c r="D24" s="308" t="s">
        <v>306</v>
      </c>
      <c r="E24" s="94">
        <f>IFERROR(INDEX(CCE_FCE!$B$2:$B$116,MATCH(D24,CCE_FCE!$A$2:$A$116,0)),"")</f>
        <v>11306.9</v>
      </c>
      <c r="F24" s="95">
        <f>IFERROR(INDEX(CCE_FCE!$C$2:$C$116,MATCH(D24,CCE_FCE!$A$2:$A$116,0)),"")</f>
        <v>3.84</v>
      </c>
      <c r="G24" s="309">
        <f>IFERROR(C24*E24,"")</f>
        <v>11306.9</v>
      </c>
      <c r="H24" s="311">
        <f>IFERROR(C24*F24,"")</f>
        <v>3.84</v>
      </c>
    </row>
    <row r="25" spans="1:8" ht="15" customHeight="1">
      <c r="A25" s="306" t="s">
        <v>307</v>
      </c>
      <c r="B25" s="306" t="s">
        <v>308</v>
      </c>
      <c r="C25" s="307">
        <v>2</v>
      </c>
      <c r="D25" s="308" t="s">
        <v>310</v>
      </c>
      <c r="E25" s="94">
        <f>IFERROR(INDEX(CCE_FCE!$B$2:$B$116,MATCH(D25,CCE_FCE!$A$2:$A$116,0)),"")</f>
        <v>3750.42</v>
      </c>
      <c r="F25" s="95">
        <f>IFERROR(INDEX(CCE_FCE!$C$2:$C$116,MATCH(D25,CCE_FCE!$A$2:$A$116,0)),"")</f>
        <v>1.27</v>
      </c>
      <c r="G25" s="309">
        <f>IFERROR(C25*E25,"")</f>
        <v>7500.84</v>
      </c>
      <c r="H25" s="311">
        <f>IFERROR(C25*F25,"")</f>
        <v>2.54</v>
      </c>
    </row>
    <row r="26" spans="1:8" ht="15" customHeight="1">
      <c r="A26" s="312" t="s">
        <v>311</v>
      </c>
      <c r="B26" s="312" t="s">
        <v>321</v>
      </c>
      <c r="C26" s="313">
        <v>2</v>
      </c>
      <c r="D26" s="314" t="s">
        <v>314</v>
      </c>
      <c r="E26" s="94">
        <f>IFERROR(INDEX(CCE_FCE!$B$2:$B$116,MATCH(D26,CCE_FCE!$A$2:$A$116,0)),"")</f>
        <v>1766.76</v>
      </c>
      <c r="F26" s="95">
        <f>IFERROR(INDEX(CCE_FCE!$C$2:$C$116,MATCH(D26,CCE_FCE!$A$2:$A$116,0)),"")</f>
        <v>0.6</v>
      </c>
      <c r="G26" s="316">
        <f>IFERROR(C26*E26,"")</f>
        <v>3533.52</v>
      </c>
      <c r="H26" s="317">
        <f>IFERROR(C26*F26,"")</f>
        <v>1.2</v>
      </c>
    </row>
    <row r="27" spans="1:8" ht="15" customHeight="1">
      <c r="A27" s="312"/>
      <c r="B27" s="312" t="s">
        <v>301</v>
      </c>
      <c r="C27" s="313">
        <v>1</v>
      </c>
      <c r="D27" s="314" t="s">
        <v>302</v>
      </c>
      <c r="E27" s="94">
        <f>IFERROR(INDEX(CCE_FCE!$B$2:$B$116,MATCH(D27,CCE_FCE!$A$2:$A$116,0)),"")</f>
        <v>2944.59</v>
      </c>
      <c r="F27" s="95">
        <f>IFERROR(INDEX(CCE_FCE!$C$2:$C$116,MATCH(D27,CCE_FCE!$A$2:$A$116,0)),"")</f>
        <v>1</v>
      </c>
      <c r="G27" s="316">
        <f>IFERROR(C27*E27,"")</f>
        <v>2944.59</v>
      </c>
      <c r="H27" s="317">
        <f>IFERROR(C27*F27,"")</f>
        <v>1</v>
      </c>
    </row>
    <row r="28" spans="1:8" ht="15" customHeight="1">
      <c r="A28" s="330"/>
      <c r="B28" s="312" t="s">
        <v>301</v>
      </c>
      <c r="C28" s="331">
        <v>1</v>
      </c>
      <c r="D28" s="314" t="s">
        <v>315</v>
      </c>
      <c r="E28" s="94">
        <f>IFERROR(INDEX(CCE_FCE!$B$2:$B$116,MATCH(D28,CCE_FCE!$A$2:$A$116,0)),"")</f>
        <v>360.56</v>
      </c>
      <c r="F28" s="95">
        <f>IFERROR(INDEX(CCE_FCE!$C$2:$C$116,MATCH(D28,CCE_FCE!$A$2:$A$116,0)),"")</f>
        <v>0.12</v>
      </c>
      <c r="G28" s="316">
        <f>IFERROR(C28*E28,"")</f>
        <v>360.56</v>
      </c>
      <c r="H28" s="317">
        <f>IFERROR(C28*F28,"")</f>
        <v>0.12</v>
      </c>
    </row>
    <row r="29" spans="1:8" ht="15" customHeight="1">
      <c r="A29" s="332"/>
      <c r="B29" s="333"/>
      <c r="C29" s="334"/>
      <c r="D29" s="335"/>
      <c r="E29" s="336"/>
      <c r="F29" s="337"/>
      <c r="G29" s="336"/>
      <c r="H29" s="338"/>
    </row>
    <row r="30" spans="1:8" ht="15" customHeight="1">
      <c r="A30" s="241" t="s">
        <v>322</v>
      </c>
      <c r="B30" s="241" t="s">
        <v>323</v>
      </c>
      <c r="C30" s="248">
        <v>1</v>
      </c>
      <c r="D30" s="249" t="s">
        <v>318</v>
      </c>
      <c r="E30" s="94">
        <f>IFERROR(INDEX(CCE_FCE!$B$2:$B$116,MATCH(D30,CCE_FCE!$A$2:$A$116,0)),"")</f>
        <v>6784.14</v>
      </c>
      <c r="F30" s="95">
        <f>IFERROR(INDEX(CCE_FCE!$C$2:$C$116,MATCH(D30,CCE_FCE!$A$2:$A$116,0)),"")</f>
        <v>2.2999999999999998</v>
      </c>
      <c r="G30" s="250">
        <f>IFERROR(C30*E30,"")</f>
        <v>6784.14</v>
      </c>
      <c r="H30" s="252">
        <f>IFERROR(C30*F30,"")</f>
        <v>2.2999999999999998</v>
      </c>
    </row>
    <row r="31" spans="1:8" ht="15" customHeight="1">
      <c r="A31" s="266" t="s">
        <v>307</v>
      </c>
      <c r="B31" s="266" t="s">
        <v>308</v>
      </c>
      <c r="C31" s="267">
        <v>1</v>
      </c>
      <c r="D31" s="268" t="s">
        <v>309</v>
      </c>
      <c r="E31" s="94">
        <f>IFERROR(INDEX(CCE_FCE!$B$2:$B$116,MATCH(D31,CCE_FCE!$A$2:$A$116,0)),"")</f>
        <v>6250.69</v>
      </c>
      <c r="F31" s="95">
        <f>IFERROR(INDEX(CCE_FCE!$C$2:$C$116,MATCH(D31,CCE_FCE!$A$2:$A$116,0)),"")</f>
        <v>2.12</v>
      </c>
      <c r="G31" s="269">
        <f>IFERROR(C31*E31,"")</f>
        <v>6250.69</v>
      </c>
      <c r="H31" s="271">
        <f>IFERROR(C31*F31,"")</f>
        <v>2.12</v>
      </c>
    </row>
    <row r="32" spans="1:8" ht="15" customHeight="1">
      <c r="A32" s="306" t="s">
        <v>311</v>
      </c>
      <c r="B32" s="306" t="s">
        <v>312</v>
      </c>
      <c r="C32" s="307">
        <v>2</v>
      </c>
      <c r="D32" s="308" t="s">
        <v>314</v>
      </c>
      <c r="E32" s="94">
        <f>IFERROR(INDEX(CCE_FCE!$B$2:$B$116,MATCH(D32,CCE_FCE!$A$2:$A$116,0)),"")</f>
        <v>1766.76</v>
      </c>
      <c r="F32" s="95">
        <f>IFERROR(INDEX(CCE_FCE!$C$2:$C$116,MATCH(D32,CCE_FCE!$A$2:$A$116,0)),"")</f>
        <v>0.6</v>
      </c>
      <c r="G32" s="309">
        <f>IFERROR(C32*E32,"")</f>
        <v>3533.52</v>
      </c>
      <c r="H32" s="311">
        <f>IFERROR(C32*F32,"")</f>
        <v>1.2</v>
      </c>
    </row>
    <row r="33" spans="1:10" ht="15" customHeight="1">
      <c r="A33" s="306"/>
      <c r="B33" s="306" t="s">
        <v>301</v>
      </c>
      <c r="C33" s="307">
        <v>1</v>
      </c>
      <c r="D33" s="308" t="s">
        <v>302</v>
      </c>
      <c r="E33" s="94">
        <f>IFERROR(INDEX(CCE_FCE!$B$2:$B$116,MATCH(D33,CCE_FCE!$A$2:$A$116,0)),"")</f>
        <v>2944.59</v>
      </c>
      <c r="F33" s="95">
        <f>IFERROR(INDEX(CCE_FCE!$C$2:$C$116,MATCH(D33,CCE_FCE!$A$2:$A$116,0)),"")</f>
        <v>1</v>
      </c>
      <c r="G33" s="309">
        <f>IFERROR(C33*E33,"")</f>
        <v>2944.59</v>
      </c>
      <c r="H33" s="311">
        <f>IFERROR(C33*F33,"")</f>
        <v>1</v>
      </c>
    </row>
    <row r="34" spans="1:10" ht="15" customHeight="1">
      <c r="A34" s="339"/>
      <c r="B34" s="340"/>
      <c r="C34" s="341"/>
      <c r="D34" s="285"/>
      <c r="E34" s="342"/>
      <c r="F34" s="343"/>
      <c r="G34" s="342"/>
      <c r="H34" s="344"/>
    </row>
    <row r="35" spans="1:10" ht="15" customHeight="1">
      <c r="A35" s="241" t="s">
        <v>324</v>
      </c>
      <c r="B35" s="241" t="s">
        <v>325</v>
      </c>
      <c r="C35" s="248">
        <v>1</v>
      </c>
      <c r="D35" s="249" t="s">
        <v>306</v>
      </c>
      <c r="E35" s="94">
        <f>IFERROR(INDEX(CCE_FCE!$B$2:$B$116,MATCH(D35,CCE_FCE!$A$2:$A$116,0)),"")</f>
        <v>11306.9</v>
      </c>
      <c r="F35" s="95">
        <f>IFERROR(INDEX(CCE_FCE!$C$2:$C$116,MATCH(D35,CCE_FCE!$A$2:$A$116,0)),"")</f>
        <v>3.84</v>
      </c>
      <c r="G35" s="250">
        <f>IFERROR(C35*E35,"")</f>
        <v>11306.9</v>
      </c>
      <c r="H35" s="252">
        <f>IFERROR(C35*F35,"")</f>
        <v>3.84</v>
      </c>
    </row>
    <row r="36" spans="1:10" ht="15" customHeight="1">
      <c r="A36" s="241" t="s">
        <v>307</v>
      </c>
      <c r="B36" s="241" t="s">
        <v>308</v>
      </c>
      <c r="C36" s="248">
        <v>1</v>
      </c>
      <c r="D36" s="249" t="s">
        <v>309</v>
      </c>
      <c r="E36" s="94">
        <f>IFERROR(INDEX(CCE_FCE!$B$2:$B$116,MATCH(D36,CCE_FCE!$A$2:$A$116,0)),"")</f>
        <v>6250.69</v>
      </c>
      <c r="F36" s="95">
        <f>IFERROR(INDEX(CCE_FCE!$C$2:$C$116,MATCH(D36,CCE_FCE!$A$2:$A$116,0)),"")</f>
        <v>2.12</v>
      </c>
      <c r="G36" s="250">
        <f>IFERROR(C36*E36,"")</f>
        <v>6250.69</v>
      </c>
      <c r="H36" s="252">
        <f>IFERROR(C36*F36,"")</f>
        <v>2.12</v>
      </c>
    </row>
    <row r="37" spans="1:10" ht="15" customHeight="1">
      <c r="A37" s="241" t="s">
        <v>311</v>
      </c>
      <c r="B37" s="241" t="s">
        <v>312</v>
      </c>
      <c r="C37" s="248">
        <v>1</v>
      </c>
      <c r="D37" s="249" t="s">
        <v>313</v>
      </c>
      <c r="E37" s="94">
        <f>IFERROR(INDEX(CCE_FCE!$B$2:$B$116,MATCH(D37,CCE_FCE!$A$2:$A$116,0)),"")</f>
        <v>2944.59</v>
      </c>
      <c r="F37" s="95">
        <f>IFERROR(INDEX(CCE_FCE!$C$2:$C$116,MATCH(D37,CCE_FCE!$A$2:$A$116,0)),"")</f>
        <v>1</v>
      </c>
      <c r="G37" s="250">
        <f>IFERROR(C37*E37,"")</f>
        <v>2944.59</v>
      </c>
      <c r="H37" s="252">
        <f>IFERROR(C37*F37,"")</f>
        <v>1</v>
      </c>
    </row>
    <row r="38" spans="1:10" ht="15" customHeight="1">
      <c r="A38" s="241" t="s">
        <v>311</v>
      </c>
      <c r="B38" s="241" t="s">
        <v>312</v>
      </c>
      <c r="C38" s="248">
        <v>2</v>
      </c>
      <c r="D38" s="249" t="s">
        <v>314</v>
      </c>
      <c r="E38" s="94">
        <f>IFERROR(INDEX(CCE_FCE!$B$2:$B$116,MATCH(D38,CCE_FCE!$A$2:$A$116,0)),"")</f>
        <v>1766.76</v>
      </c>
      <c r="F38" s="95">
        <f>IFERROR(INDEX(CCE_FCE!$C$2:$C$116,MATCH(D38,CCE_FCE!$A$2:$A$116,0)),"")</f>
        <v>0.6</v>
      </c>
      <c r="G38" s="250">
        <f>IFERROR(C38*E38,"")</f>
        <v>3533.52</v>
      </c>
      <c r="H38" s="252">
        <f>IFERROR(C38*F38,"")</f>
        <v>1.2</v>
      </c>
    </row>
    <row r="39" spans="1:10" ht="15" customHeight="1">
      <c r="A39" s="266"/>
      <c r="B39" s="266" t="s">
        <v>301</v>
      </c>
      <c r="C39" s="267">
        <v>1</v>
      </c>
      <c r="D39" s="268" t="s">
        <v>302</v>
      </c>
      <c r="E39" s="94">
        <f>IFERROR(INDEX(CCE_FCE!$B$2:$B$116,MATCH(D39,CCE_FCE!$A$2:$A$116,0)),"")</f>
        <v>2944.59</v>
      </c>
      <c r="F39" s="95">
        <f>IFERROR(INDEX(CCE_FCE!$C$2:$C$116,MATCH(D39,CCE_FCE!$A$2:$A$116,0)),"")</f>
        <v>1</v>
      </c>
      <c r="G39" s="269">
        <f>IFERROR(C39*E39,"")</f>
        <v>2944.59</v>
      </c>
      <c r="H39" s="271">
        <f>IFERROR(C39*F39,"")</f>
        <v>1</v>
      </c>
    </row>
    <row r="40" spans="1:10" ht="15" customHeight="1">
      <c r="A40" s="272"/>
      <c r="B40" s="273"/>
      <c r="C40" s="273"/>
      <c r="D40" s="273"/>
      <c r="E40" s="273"/>
      <c r="F40" s="273"/>
      <c r="G40" s="273"/>
      <c r="H40" s="274"/>
    </row>
    <row r="41" spans="1:10" ht="15" customHeight="1">
      <c r="A41" s="262" t="s">
        <v>326</v>
      </c>
      <c r="B41" s="275" t="s">
        <v>327</v>
      </c>
      <c r="C41" s="275">
        <v>1</v>
      </c>
      <c r="D41" s="268" t="s">
        <v>328</v>
      </c>
      <c r="E41" s="94">
        <f>IFERROR(INDEX(CCE_FCE!$B$2:$B$116,MATCH(D41,CCE_FCE!$A$2:$A$116,0)),"")</f>
        <v>14849.5</v>
      </c>
      <c r="F41" s="95">
        <f>IFERROR(INDEX(CCE_FCE!$C$2:$C$116,MATCH(D41,CCE_FCE!$A$2:$A$116,0)),"")</f>
        <v>5.04</v>
      </c>
      <c r="G41" s="269">
        <f>IFERROR(C41*E41,"")</f>
        <v>14849.5</v>
      </c>
      <c r="H41" s="271">
        <f>IFERROR(C41*F41,"")</f>
        <v>5.04</v>
      </c>
      <c r="J41" s="100"/>
    </row>
    <row r="42" spans="1:10" ht="15" customHeight="1">
      <c r="A42" s="262" t="s">
        <v>329</v>
      </c>
      <c r="B42" s="262" t="s">
        <v>329</v>
      </c>
      <c r="C42" s="276">
        <v>4</v>
      </c>
      <c r="D42" s="262" t="s">
        <v>306</v>
      </c>
      <c r="E42" s="94">
        <f>IFERROR(INDEX(CCE_FCE!$B$2:$B$116,MATCH(D42,CCE_FCE!$A$2:$A$116,0)),"")</f>
        <v>11306.9</v>
      </c>
      <c r="F42" s="95">
        <f>IFERROR(INDEX(CCE_FCE!$C$2:$C$116,MATCH(D42,CCE_FCE!$A$2:$A$116,0)),"")</f>
        <v>3.84</v>
      </c>
      <c r="G42" s="264">
        <f>IFERROR(C42*E42,"")</f>
        <v>45227.6</v>
      </c>
      <c r="H42" s="265">
        <f>IFERROR(C42*F42,"")</f>
        <v>15.36</v>
      </c>
    </row>
    <row r="43" spans="1:10" ht="15" customHeight="1">
      <c r="A43" s="262" t="s">
        <v>329</v>
      </c>
      <c r="B43" s="262" t="s">
        <v>329</v>
      </c>
      <c r="C43" s="276">
        <v>1</v>
      </c>
      <c r="D43" s="262" t="s">
        <v>318</v>
      </c>
      <c r="E43" s="94">
        <f>IFERROR(INDEX(CCE_FCE!$B$2:$B$116,MATCH(D43,CCE_FCE!$A$2:$A$116,0)),"")</f>
        <v>6784.14</v>
      </c>
      <c r="F43" s="95">
        <f>IFERROR(INDEX(CCE_FCE!$C$2:$C$116,MATCH(D43,CCE_FCE!$A$2:$A$116,0)),"")</f>
        <v>2.2999999999999998</v>
      </c>
      <c r="G43" s="264">
        <f>IFERROR(C43*E43,"")</f>
        <v>6784.14</v>
      </c>
      <c r="H43" s="265">
        <f>IFERROR(C43*F43,"")</f>
        <v>2.2999999999999998</v>
      </c>
    </row>
    <row r="44" spans="1:10" ht="15" customHeight="1">
      <c r="A44" s="262" t="s">
        <v>307</v>
      </c>
      <c r="B44" s="262" t="s">
        <v>330</v>
      </c>
      <c r="C44" s="276">
        <v>5</v>
      </c>
      <c r="D44" s="262" t="s">
        <v>309</v>
      </c>
      <c r="E44" s="94">
        <f>IFERROR(INDEX(CCE_FCE!$B$2:$B$116,MATCH(D44,CCE_FCE!$A$2:$A$116,0)),"")</f>
        <v>6250.69</v>
      </c>
      <c r="F44" s="95">
        <f>IFERROR(INDEX(CCE_FCE!$C$2:$C$116,MATCH(D44,CCE_FCE!$A$2:$A$116,0)),"")</f>
        <v>2.12</v>
      </c>
      <c r="G44" s="264">
        <f>IFERROR(C44*E44,"")</f>
        <v>31253.449999999997</v>
      </c>
      <c r="H44" s="265">
        <f>IFERROR(C44*F44,"")</f>
        <v>10.600000000000001</v>
      </c>
    </row>
    <row r="45" spans="1:10" ht="15" customHeight="1">
      <c r="A45" s="262" t="s">
        <v>307</v>
      </c>
      <c r="B45" s="262" t="s">
        <v>308</v>
      </c>
      <c r="C45" s="276">
        <v>8</v>
      </c>
      <c r="D45" s="262" t="s">
        <v>310</v>
      </c>
      <c r="E45" s="94">
        <f>IFERROR(INDEX(CCE_FCE!$B$2:$B$116,MATCH(D45,CCE_FCE!$A$2:$A$116,0)),"")</f>
        <v>3750.42</v>
      </c>
      <c r="F45" s="95">
        <f>IFERROR(INDEX(CCE_FCE!$C$2:$C$116,MATCH(D45,CCE_FCE!$A$2:$A$116,0)),"")</f>
        <v>1.27</v>
      </c>
      <c r="G45" s="264">
        <f t="shared" ref="G45:G79" si="4">IFERROR(C45*E45,"")</f>
        <v>30003.360000000001</v>
      </c>
      <c r="H45" s="265">
        <f t="shared" ref="H45:H79" si="5">IFERROR(C45*F45,"")</f>
        <v>10.16</v>
      </c>
    </row>
    <row r="46" spans="1:10" ht="15" customHeight="1">
      <c r="A46" s="278" t="s">
        <v>331</v>
      </c>
      <c r="B46" s="262" t="s">
        <v>312</v>
      </c>
      <c r="C46" s="277">
        <v>1</v>
      </c>
      <c r="D46" s="278" t="s">
        <v>332</v>
      </c>
      <c r="E46" s="94">
        <f>IFERROR(INDEX(CCE_FCE!$B$2:$B$116,MATCH(D46,CCE_FCE!$A$2:$A$116,0)),"")</f>
        <v>4080.23</v>
      </c>
      <c r="F46" s="95">
        <f>IFERROR(INDEX(CCE_FCE!$C$2:$C$116,MATCH(D46,CCE_FCE!$A$2:$A$116,0)),"")</f>
        <v>1.39</v>
      </c>
      <c r="G46" s="264">
        <f t="shared" si="4"/>
        <v>4080.23</v>
      </c>
      <c r="H46" s="265">
        <f t="shared" si="5"/>
        <v>1.39</v>
      </c>
    </row>
    <row r="47" spans="1:10" ht="15" customHeight="1">
      <c r="A47" s="278" t="s">
        <v>333</v>
      </c>
      <c r="B47" s="262" t="s">
        <v>312</v>
      </c>
      <c r="C47" s="277">
        <v>1</v>
      </c>
      <c r="D47" s="278" t="s">
        <v>334</v>
      </c>
      <c r="E47" s="94">
        <f>IFERROR(INDEX(CCE_FCE!$B$2:$B$116,MATCH(D47,CCE_FCE!$A$2:$A$116,0)),"")</f>
        <v>2448.14</v>
      </c>
      <c r="F47" s="95">
        <f>IFERROR(INDEX(CCE_FCE!$C$2:$C$116,MATCH(D47,CCE_FCE!$A$2:$A$116,0)),"")</f>
        <v>0.83</v>
      </c>
      <c r="G47" s="264">
        <f t="shared" si="4"/>
        <v>2448.14</v>
      </c>
      <c r="H47" s="265">
        <f t="shared" si="5"/>
        <v>0.83</v>
      </c>
    </row>
    <row r="48" spans="1:10" ht="15" customHeight="1">
      <c r="A48" s="278" t="s">
        <v>311</v>
      </c>
      <c r="B48" s="262" t="s">
        <v>312</v>
      </c>
      <c r="C48" s="277">
        <v>7</v>
      </c>
      <c r="D48" s="278" t="s">
        <v>313</v>
      </c>
      <c r="E48" s="94">
        <f>IFERROR(INDEX(CCE_FCE!$B$2:$B$116,MATCH(D48,CCE_FCE!$A$2:$A$116,0)),"")</f>
        <v>2944.59</v>
      </c>
      <c r="F48" s="95">
        <f>IFERROR(INDEX(CCE_FCE!$C$2:$C$116,MATCH(D48,CCE_FCE!$A$2:$A$116,0)),"")</f>
        <v>1</v>
      </c>
      <c r="G48" s="264">
        <f t="shared" si="4"/>
        <v>20612.13</v>
      </c>
      <c r="H48" s="265">
        <f t="shared" si="5"/>
        <v>7</v>
      </c>
    </row>
    <row r="49" spans="1:8" ht="15" customHeight="1">
      <c r="A49" s="278" t="s">
        <v>311</v>
      </c>
      <c r="B49" s="262" t="s">
        <v>312</v>
      </c>
      <c r="C49" s="277">
        <v>31</v>
      </c>
      <c r="D49" s="278" t="s">
        <v>314</v>
      </c>
      <c r="E49" s="94">
        <f>IFERROR(INDEX(CCE_FCE!$B$2:$B$116,MATCH(D49,CCE_FCE!$A$2:$A$116,0)),"")</f>
        <v>1766.76</v>
      </c>
      <c r="F49" s="95">
        <f>IFERROR(INDEX(CCE_FCE!$C$2:$C$116,MATCH(D49,CCE_FCE!$A$2:$A$116,0)),"")</f>
        <v>0.6</v>
      </c>
      <c r="G49" s="264">
        <f t="shared" si="4"/>
        <v>54769.56</v>
      </c>
      <c r="H49" s="265">
        <f t="shared" si="5"/>
        <v>18.599999999999998</v>
      </c>
    </row>
    <row r="50" spans="1:8" ht="15" customHeight="1">
      <c r="A50" s="278"/>
      <c r="B50" s="262" t="s">
        <v>301</v>
      </c>
      <c r="C50" s="277">
        <v>2</v>
      </c>
      <c r="D50" s="278" t="s">
        <v>302</v>
      </c>
      <c r="E50" s="94">
        <f>IFERROR(INDEX(CCE_FCE!$B$2:$B$116,MATCH(D50,CCE_FCE!$A$2:$A$116,0)),"")</f>
        <v>2944.59</v>
      </c>
      <c r="F50" s="95">
        <f>IFERROR(INDEX(CCE_FCE!$C$2:$C$116,MATCH(D50,CCE_FCE!$A$2:$A$116,0)),"")</f>
        <v>1</v>
      </c>
      <c r="G50" s="264">
        <f t="shared" si="4"/>
        <v>5889.18</v>
      </c>
      <c r="H50" s="265">
        <f t="shared" si="5"/>
        <v>2</v>
      </c>
    </row>
    <row r="51" spans="1:8" ht="15" customHeight="1">
      <c r="A51" s="278"/>
      <c r="B51" s="262" t="s">
        <v>301</v>
      </c>
      <c r="C51" s="277">
        <v>1</v>
      </c>
      <c r="D51" s="278" t="s">
        <v>303</v>
      </c>
      <c r="E51" s="94">
        <f>IFERROR(INDEX(CCE_FCE!$B$2:$B$116,MATCH(D51,CCE_FCE!$A$2:$A$116,0)),"")</f>
        <v>1766.76</v>
      </c>
      <c r="F51" s="95">
        <f>IFERROR(INDEX(CCE_FCE!$C$2:$C$116,MATCH(D51,CCE_FCE!$A$2:$A$116,0)),"")</f>
        <v>0.6</v>
      </c>
      <c r="G51" s="264">
        <f t="shared" si="4"/>
        <v>1766.76</v>
      </c>
      <c r="H51" s="265">
        <f t="shared" si="5"/>
        <v>0.6</v>
      </c>
    </row>
    <row r="52" spans="1:8" ht="15" customHeight="1">
      <c r="A52" s="278"/>
      <c r="B52" s="260" t="s">
        <v>335</v>
      </c>
      <c r="C52" s="277">
        <v>15</v>
      </c>
      <c r="D52" s="278" t="s">
        <v>336</v>
      </c>
      <c r="E52" s="94">
        <f>IFERROR(INDEX(CCE_FCE!$B$2:$B$116,MATCH(D52,CCE_FCE!$A$2:$A$116,0)),"")</f>
        <v>1089.5</v>
      </c>
      <c r="F52" s="95">
        <f>IFERROR(INDEX(CCE_FCE!$C$2:$C$116,MATCH(D52,CCE_FCE!$A$2:$A$116,0)),"")</f>
        <v>0.37</v>
      </c>
      <c r="G52" s="264">
        <f t="shared" si="4"/>
        <v>16342.5</v>
      </c>
      <c r="H52" s="265">
        <f t="shared" si="5"/>
        <v>5.55</v>
      </c>
    </row>
    <row r="53" spans="1:8" ht="15" customHeight="1">
      <c r="A53" s="278"/>
      <c r="B53" s="262" t="s">
        <v>301</v>
      </c>
      <c r="C53" s="277">
        <v>10</v>
      </c>
      <c r="D53" s="278" t="s">
        <v>315</v>
      </c>
      <c r="E53" s="94">
        <f>IFERROR(INDEX(CCE_FCE!$B$2:$B$116,MATCH(D53,CCE_FCE!$A$2:$A$116,0)),"")</f>
        <v>360.56</v>
      </c>
      <c r="F53" s="95">
        <f>IFERROR(INDEX(CCE_FCE!$C$2:$C$116,MATCH(D53,CCE_FCE!$A$2:$A$116,0)),"")</f>
        <v>0.12</v>
      </c>
      <c r="G53" s="264">
        <f t="shared" si="4"/>
        <v>3605.6</v>
      </c>
      <c r="H53" s="265">
        <f t="shared" si="5"/>
        <v>1.2</v>
      </c>
    </row>
    <row r="54" spans="1:8" ht="15" customHeight="1">
      <c r="A54" s="272"/>
      <c r="B54" s="273"/>
      <c r="C54" s="273"/>
      <c r="D54" s="256"/>
      <c r="E54" s="257"/>
      <c r="F54" s="258"/>
      <c r="G54" s="257"/>
      <c r="H54" s="259"/>
    </row>
    <row r="55" spans="1:8" ht="15" customHeight="1">
      <c r="A55" s="262" t="s">
        <v>337</v>
      </c>
      <c r="B55" s="281" t="s">
        <v>327</v>
      </c>
      <c r="C55" s="281">
        <v>1</v>
      </c>
      <c r="D55" s="282" t="s">
        <v>328</v>
      </c>
      <c r="E55" s="94">
        <f>IFERROR(INDEX(CCE_FCE!$B$2:$B$116,MATCH(D55,CCE_FCE!$A$2:$A$116,0)),"")</f>
        <v>14849.5</v>
      </c>
      <c r="F55" s="95">
        <f>IFERROR(INDEX(CCE_FCE!$C$2:$C$116,MATCH(D55,CCE_FCE!$A$2:$A$116,0)),"")</f>
        <v>5.04</v>
      </c>
      <c r="G55" s="283">
        <f t="shared" si="4"/>
        <v>14849.5</v>
      </c>
      <c r="H55" s="284">
        <f t="shared" si="5"/>
        <v>5.04</v>
      </c>
    </row>
    <row r="56" spans="1:8" ht="15" customHeight="1">
      <c r="A56" s="262" t="s">
        <v>338</v>
      </c>
      <c r="B56" s="262" t="s">
        <v>329</v>
      </c>
      <c r="C56" s="276">
        <v>3</v>
      </c>
      <c r="D56" s="262" t="s">
        <v>306</v>
      </c>
      <c r="E56" s="94">
        <f>IFERROR(INDEX(CCE_FCE!$B$2:$B$116,MATCH(D56,CCE_FCE!$A$2:$A$116,0)),"")</f>
        <v>11306.9</v>
      </c>
      <c r="F56" s="95">
        <f>IFERROR(INDEX(CCE_FCE!$C$2:$C$116,MATCH(D56,CCE_FCE!$A$2:$A$116,0)),"")</f>
        <v>3.84</v>
      </c>
      <c r="G56" s="264">
        <f t="shared" si="4"/>
        <v>33920.699999999997</v>
      </c>
      <c r="H56" s="265">
        <f t="shared" si="5"/>
        <v>11.52</v>
      </c>
    </row>
    <row r="57" spans="1:8" ht="15" customHeight="1">
      <c r="A57" s="262" t="s">
        <v>338</v>
      </c>
      <c r="B57" s="262" t="s">
        <v>329</v>
      </c>
      <c r="C57" s="276">
        <v>2</v>
      </c>
      <c r="D57" s="262" t="s">
        <v>318</v>
      </c>
      <c r="E57" s="94">
        <f>IFERROR(INDEX(CCE_FCE!$B$2:$B$116,MATCH(D57,CCE_FCE!$A$2:$A$116,0)),"")</f>
        <v>6784.14</v>
      </c>
      <c r="F57" s="95">
        <f>IFERROR(INDEX(CCE_FCE!$C$2:$C$116,MATCH(D57,CCE_FCE!$A$2:$A$116,0)),"")</f>
        <v>2.2999999999999998</v>
      </c>
      <c r="G57" s="264">
        <f t="shared" si="4"/>
        <v>13568.28</v>
      </c>
      <c r="H57" s="265">
        <f t="shared" si="5"/>
        <v>4.5999999999999996</v>
      </c>
    </row>
    <row r="58" spans="1:8" ht="15" customHeight="1">
      <c r="A58" s="262" t="s">
        <v>307</v>
      </c>
      <c r="B58" s="262" t="s">
        <v>308</v>
      </c>
      <c r="C58" s="276">
        <v>11</v>
      </c>
      <c r="D58" s="262" t="s">
        <v>309</v>
      </c>
      <c r="E58" s="94">
        <f>IFERROR(INDEX(CCE_FCE!$B$2:$B$116,MATCH(D58,CCE_FCE!$A$2:$A$116,0)),"")</f>
        <v>6250.69</v>
      </c>
      <c r="F58" s="95">
        <f>IFERROR(INDEX(CCE_FCE!$C$2:$C$116,MATCH(D58,CCE_FCE!$A$2:$A$116,0)),"")</f>
        <v>2.12</v>
      </c>
      <c r="G58" s="264">
        <f t="shared" si="4"/>
        <v>68757.59</v>
      </c>
      <c r="H58" s="265">
        <f t="shared" si="5"/>
        <v>23.32</v>
      </c>
    </row>
    <row r="59" spans="1:8" ht="15" customHeight="1">
      <c r="A59" s="262" t="s">
        <v>307</v>
      </c>
      <c r="B59" s="262" t="s">
        <v>308</v>
      </c>
      <c r="C59" s="276">
        <v>4</v>
      </c>
      <c r="D59" s="262" t="s">
        <v>310</v>
      </c>
      <c r="E59" s="94">
        <f>IFERROR(INDEX(CCE_FCE!$B$2:$B$116,MATCH(D59,CCE_FCE!$A$2:$A$116,0)),"")</f>
        <v>3750.42</v>
      </c>
      <c r="F59" s="95">
        <f>IFERROR(INDEX(CCE_FCE!$C$2:$C$116,MATCH(D59,CCE_FCE!$A$2:$A$116,0)),"")</f>
        <v>1.27</v>
      </c>
      <c r="G59" s="264">
        <f t="shared" si="4"/>
        <v>15001.68</v>
      </c>
      <c r="H59" s="265">
        <f t="shared" si="5"/>
        <v>5.08</v>
      </c>
    </row>
    <row r="60" spans="1:8" ht="15" customHeight="1">
      <c r="A60" s="262" t="s">
        <v>333</v>
      </c>
      <c r="B60" s="262" t="s">
        <v>312</v>
      </c>
      <c r="C60" s="276">
        <v>1</v>
      </c>
      <c r="D60" s="262" t="s">
        <v>332</v>
      </c>
      <c r="E60" s="94">
        <f>IFERROR(INDEX(CCE_FCE!$B$2:$B$116,MATCH(D60,CCE_FCE!$A$2:$A$116,0)),"")</f>
        <v>4080.23</v>
      </c>
      <c r="F60" s="95">
        <f>IFERROR(INDEX(CCE_FCE!$C$2:$C$116,MATCH(D60,CCE_FCE!$A$2:$A$116,0)),"")</f>
        <v>1.39</v>
      </c>
      <c r="G60" s="264">
        <f t="shared" si="4"/>
        <v>4080.23</v>
      </c>
      <c r="H60" s="265">
        <f t="shared" si="5"/>
        <v>1.39</v>
      </c>
    </row>
    <row r="61" spans="1:8" ht="15" customHeight="1">
      <c r="A61" s="262" t="s">
        <v>311</v>
      </c>
      <c r="B61" s="262" t="s">
        <v>312</v>
      </c>
      <c r="C61" s="276">
        <v>6</v>
      </c>
      <c r="D61" s="262" t="s">
        <v>313</v>
      </c>
      <c r="E61" s="94">
        <f>IFERROR(INDEX(CCE_FCE!$B$2:$B$116,MATCH(D61,CCE_FCE!$A$2:$A$116,0)),"")</f>
        <v>2944.59</v>
      </c>
      <c r="F61" s="95">
        <f>IFERROR(INDEX(CCE_FCE!$C$2:$C$116,MATCH(D61,CCE_FCE!$A$2:$A$116,0)),"")</f>
        <v>1</v>
      </c>
      <c r="G61" s="264">
        <f t="shared" si="4"/>
        <v>17667.54</v>
      </c>
      <c r="H61" s="265">
        <f t="shared" si="5"/>
        <v>6</v>
      </c>
    </row>
    <row r="62" spans="1:8" ht="15" customHeight="1">
      <c r="A62" s="262" t="s">
        <v>311</v>
      </c>
      <c r="B62" s="262" t="s">
        <v>312</v>
      </c>
      <c r="C62" s="276">
        <v>13</v>
      </c>
      <c r="D62" s="262" t="s">
        <v>314</v>
      </c>
      <c r="E62" s="94">
        <f>IFERROR(INDEX(CCE_FCE!$B$2:$B$116,MATCH(D62,CCE_FCE!$A$2:$A$116,0)),"")</f>
        <v>1766.76</v>
      </c>
      <c r="F62" s="95">
        <f>IFERROR(INDEX(CCE_FCE!$C$2:$C$116,MATCH(D62,CCE_FCE!$A$2:$A$116,0)),"")</f>
        <v>0.6</v>
      </c>
      <c r="G62" s="264">
        <f t="shared" si="4"/>
        <v>22967.88</v>
      </c>
      <c r="H62" s="265">
        <f t="shared" si="5"/>
        <v>7.8</v>
      </c>
    </row>
    <row r="63" spans="1:8" ht="15" customHeight="1">
      <c r="A63" s="276"/>
      <c r="B63" s="262" t="s">
        <v>301</v>
      </c>
      <c r="C63" s="276">
        <v>1</v>
      </c>
      <c r="D63" s="262" t="s">
        <v>302</v>
      </c>
      <c r="E63" s="94">
        <f>IFERROR(INDEX(CCE_FCE!$B$2:$B$116,MATCH(D63,CCE_FCE!$A$2:$A$116,0)),"")</f>
        <v>2944.59</v>
      </c>
      <c r="F63" s="95">
        <f>IFERROR(INDEX(CCE_FCE!$C$2:$C$116,MATCH(D63,CCE_FCE!$A$2:$A$116,0)),"")</f>
        <v>1</v>
      </c>
      <c r="G63" s="264">
        <f t="shared" si="4"/>
        <v>2944.59</v>
      </c>
      <c r="H63" s="265">
        <f t="shared" si="5"/>
        <v>1</v>
      </c>
    </row>
    <row r="64" spans="1:8" ht="15" customHeight="1">
      <c r="A64" s="277"/>
      <c r="B64" s="288" t="s">
        <v>339</v>
      </c>
      <c r="C64" s="277">
        <v>15</v>
      </c>
      <c r="D64" s="278" t="s">
        <v>336</v>
      </c>
      <c r="E64" s="94">
        <f>IFERROR(INDEX(CCE_FCE!$B$2:$B$116,MATCH(D64,CCE_FCE!$A$2:$A$116,0)),"")</f>
        <v>1089.5</v>
      </c>
      <c r="F64" s="95">
        <f>IFERROR(INDEX(CCE_FCE!$C$2:$C$116,MATCH(D64,CCE_FCE!$A$2:$A$116,0)),"")</f>
        <v>0.37</v>
      </c>
      <c r="G64" s="264">
        <f t="shared" si="4"/>
        <v>16342.5</v>
      </c>
      <c r="H64" s="265">
        <f t="shared" si="5"/>
        <v>5.55</v>
      </c>
    </row>
    <row r="65" spans="1:8" ht="15" customHeight="1">
      <c r="A65" s="277"/>
      <c r="B65" s="278" t="s">
        <v>301</v>
      </c>
      <c r="C65" s="277">
        <v>10</v>
      </c>
      <c r="D65" s="278" t="s">
        <v>315</v>
      </c>
      <c r="E65" s="94">
        <f>IFERROR(INDEX(CCE_FCE!$B$2:$B$116,MATCH(D65,CCE_FCE!$A$2:$A$116,0)),"")</f>
        <v>360.56</v>
      </c>
      <c r="F65" s="95">
        <f>IFERROR(INDEX(CCE_FCE!$C$2:$C$116,MATCH(D65,CCE_FCE!$A$2:$A$116,0)),"")</f>
        <v>0.12</v>
      </c>
      <c r="G65" s="279">
        <f t="shared" si="4"/>
        <v>3605.6</v>
      </c>
      <c r="H65" s="280">
        <f t="shared" si="5"/>
        <v>1.2</v>
      </c>
    </row>
    <row r="66" spans="1:8" ht="15" customHeight="1">
      <c r="A66" s="272"/>
      <c r="B66" s="256"/>
      <c r="C66" s="273"/>
      <c r="D66" s="256"/>
      <c r="E66" s="257"/>
      <c r="F66" s="258"/>
      <c r="G66" s="257"/>
      <c r="H66" s="259"/>
    </row>
    <row r="67" spans="1:8" ht="15" customHeight="1">
      <c r="A67" s="260" t="s">
        <v>340</v>
      </c>
      <c r="B67" s="282" t="s">
        <v>327</v>
      </c>
      <c r="C67" s="281">
        <v>1</v>
      </c>
      <c r="D67" s="282" t="s">
        <v>328</v>
      </c>
      <c r="E67" s="94">
        <f>IFERROR(INDEX(CCE_FCE!$B$2:$B$116,MATCH(D67,CCE_FCE!$A$2:$A$116,0)),"")</f>
        <v>14849.5</v>
      </c>
      <c r="F67" s="95">
        <f>IFERROR(INDEX(CCE_FCE!$C$2:$C$116,MATCH(D67,CCE_FCE!$A$2:$A$116,0)),"")</f>
        <v>5.04</v>
      </c>
      <c r="G67" s="283">
        <f t="shared" si="4"/>
        <v>14849.5</v>
      </c>
      <c r="H67" s="284">
        <f t="shared" si="5"/>
        <v>5.04</v>
      </c>
    </row>
    <row r="68" spans="1:8" ht="15" customHeight="1">
      <c r="A68" s="260" t="s">
        <v>338</v>
      </c>
      <c r="B68" s="262" t="s">
        <v>329</v>
      </c>
      <c r="C68" s="276">
        <v>3</v>
      </c>
      <c r="D68" s="262" t="s">
        <v>306</v>
      </c>
      <c r="E68" s="94">
        <f>IFERROR(INDEX(CCE_FCE!$B$2:$B$116,MATCH(D68,CCE_FCE!$A$2:$A$116,0)),"")</f>
        <v>11306.9</v>
      </c>
      <c r="F68" s="95">
        <f>IFERROR(INDEX(CCE_FCE!$C$2:$C$116,MATCH(D68,CCE_FCE!$A$2:$A$116,0)),"")</f>
        <v>3.84</v>
      </c>
      <c r="G68" s="264">
        <f t="shared" si="4"/>
        <v>33920.699999999997</v>
      </c>
      <c r="H68" s="265">
        <f t="shared" si="5"/>
        <v>11.52</v>
      </c>
    </row>
    <row r="69" spans="1:8" ht="15" customHeight="1">
      <c r="A69" s="260" t="s">
        <v>338</v>
      </c>
      <c r="B69" s="262" t="s">
        <v>329</v>
      </c>
      <c r="C69" s="276">
        <v>2</v>
      </c>
      <c r="D69" s="262" t="s">
        <v>318</v>
      </c>
      <c r="E69" s="94">
        <f>IFERROR(INDEX(CCE_FCE!$B$2:$B$116,MATCH(D69,CCE_FCE!$A$2:$A$116,0)),"")</f>
        <v>6784.14</v>
      </c>
      <c r="F69" s="95">
        <f>IFERROR(INDEX(CCE_FCE!$C$2:$C$116,MATCH(D69,CCE_FCE!$A$2:$A$116,0)),"")</f>
        <v>2.2999999999999998</v>
      </c>
      <c r="G69" s="264">
        <f t="shared" si="4"/>
        <v>13568.28</v>
      </c>
      <c r="H69" s="265">
        <f t="shared" si="5"/>
        <v>4.5999999999999996</v>
      </c>
    </row>
    <row r="70" spans="1:8" ht="15" customHeight="1">
      <c r="A70" s="260" t="s">
        <v>307</v>
      </c>
      <c r="B70" s="262" t="s">
        <v>308</v>
      </c>
      <c r="C70" s="276">
        <v>9</v>
      </c>
      <c r="D70" s="262" t="s">
        <v>309</v>
      </c>
      <c r="E70" s="94">
        <f>IFERROR(INDEX(CCE_FCE!$B$2:$B$116,MATCH(D70,CCE_FCE!$A$2:$A$116,0)),"")</f>
        <v>6250.69</v>
      </c>
      <c r="F70" s="95">
        <f>IFERROR(INDEX(CCE_FCE!$C$2:$C$116,MATCH(D70,CCE_FCE!$A$2:$A$116,0)),"")</f>
        <v>2.12</v>
      </c>
      <c r="G70" s="264">
        <f t="shared" si="4"/>
        <v>56256.21</v>
      </c>
      <c r="H70" s="265">
        <f t="shared" si="5"/>
        <v>19.080000000000002</v>
      </c>
    </row>
    <row r="71" spans="1:8" ht="15" customHeight="1">
      <c r="A71" s="260" t="s">
        <v>307</v>
      </c>
      <c r="B71" s="262" t="s">
        <v>308</v>
      </c>
      <c r="C71" s="276">
        <v>7</v>
      </c>
      <c r="D71" s="262" t="s">
        <v>310</v>
      </c>
      <c r="E71" s="94">
        <f>IFERROR(INDEX(CCE_FCE!$B$2:$B$116,MATCH(D71,CCE_FCE!$A$2:$A$116,0)),"")</f>
        <v>3750.42</v>
      </c>
      <c r="F71" s="95">
        <f>IFERROR(INDEX(CCE_FCE!$C$2:$C$116,MATCH(D71,CCE_FCE!$A$2:$A$116,0)),"")</f>
        <v>1.27</v>
      </c>
      <c r="G71" s="264">
        <f t="shared" si="4"/>
        <v>26252.940000000002</v>
      </c>
      <c r="H71" s="265">
        <f t="shared" si="5"/>
        <v>8.89</v>
      </c>
    </row>
    <row r="72" spans="1:8" ht="15" customHeight="1">
      <c r="A72" s="260" t="s">
        <v>333</v>
      </c>
      <c r="B72" s="262" t="s">
        <v>312</v>
      </c>
      <c r="C72" s="276">
        <v>1</v>
      </c>
      <c r="D72" s="262" t="s">
        <v>332</v>
      </c>
      <c r="E72" s="94">
        <f>IFERROR(INDEX(CCE_FCE!$B$2:$B$116,MATCH(D72,CCE_FCE!$A$2:$A$116,0)),"")</f>
        <v>4080.23</v>
      </c>
      <c r="F72" s="95">
        <f>IFERROR(INDEX(CCE_FCE!$C$2:$C$116,MATCH(D72,CCE_FCE!$A$2:$A$116,0)),"")</f>
        <v>1.39</v>
      </c>
      <c r="G72" s="264">
        <f t="shared" si="4"/>
        <v>4080.23</v>
      </c>
      <c r="H72" s="265">
        <f t="shared" si="5"/>
        <v>1.39</v>
      </c>
    </row>
    <row r="73" spans="1:8" ht="15" customHeight="1">
      <c r="A73" s="260" t="s">
        <v>311</v>
      </c>
      <c r="B73" s="262" t="s">
        <v>312</v>
      </c>
      <c r="C73" s="276">
        <v>2</v>
      </c>
      <c r="D73" s="262" t="s">
        <v>313</v>
      </c>
      <c r="E73" s="94">
        <f>IFERROR(INDEX(CCE_FCE!$B$2:$B$116,MATCH(D73,CCE_FCE!$A$2:$A$116,0)),"")</f>
        <v>2944.59</v>
      </c>
      <c r="F73" s="95">
        <f>IFERROR(INDEX(CCE_FCE!$C$2:$C$116,MATCH(D73,CCE_FCE!$A$2:$A$116,0)),"")</f>
        <v>1</v>
      </c>
      <c r="G73" s="264">
        <f t="shared" si="4"/>
        <v>5889.18</v>
      </c>
      <c r="H73" s="265">
        <f t="shared" si="5"/>
        <v>2</v>
      </c>
    </row>
    <row r="74" spans="1:8" ht="15" customHeight="1">
      <c r="A74" s="260" t="s">
        <v>311</v>
      </c>
      <c r="B74" s="262" t="s">
        <v>312</v>
      </c>
      <c r="C74" s="276">
        <v>15</v>
      </c>
      <c r="D74" s="262" t="s">
        <v>314</v>
      </c>
      <c r="E74" s="94">
        <f>IFERROR(INDEX(CCE_FCE!$B$2:$B$116,MATCH(D74,CCE_FCE!$A$2:$A$116,0)),"")</f>
        <v>1766.76</v>
      </c>
      <c r="F74" s="95">
        <f>IFERROR(INDEX(CCE_FCE!$C$2:$C$116,MATCH(D74,CCE_FCE!$A$2:$A$116,0)),"")</f>
        <v>0.6</v>
      </c>
      <c r="G74" s="264">
        <f t="shared" si="4"/>
        <v>26501.4</v>
      </c>
      <c r="H74" s="265">
        <f t="shared" si="5"/>
        <v>9</v>
      </c>
    </row>
    <row r="75" spans="1:8" ht="15" customHeight="1">
      <c r="A75" s="260"/>
      <c r="B75" s="262" t="s">
        <v>299</v>
      </c>
      <c r="C75" s="276">
        <v>1</v>
      </c>
      <c r="D75" s="262" t="s">
        <v>300</v>
      </c>
      <c r="E75" s="94">
        <f>IFERROR(INDEX(CCE_FCE!$B$2:$B$116,MATCH(D75,CCE_FCE!$A$2:$A$116,0)),"")</f>
        <v>6250.69</v>
      </c>
      <c r="F75" s="95">
        <f>IFERROR(INDEX(CCE_FCE!$C$2:$C$116,MATCH(D75,CCE_FCE!$A$2:$A$116,0)),"")</f>
        <v>2.12</v>
      </c>
      <c r="G75" s="264">
        <f t="shared" si="4"/>
        <v>6250.69</v>
      </c>
      <c r="H75" s="265">
        <f t="shared" si="5"/>
        <v>2.12</v>
      </c>
    </row>
    <row r="76" spans="1:8" ht="15" customHeight="1">
      <c r="A76" s="277"/>
      <c r="B76" s="278" t="s">
        <v>301</v>
      </c>
      <c r="C76" s="277">
        <v>7</v>
      </c>
      <c r="D76" s="278" t="s">
        <v>302</v>
      </c>
      <c r="E76" s="94">
        <f>IFERROR(INDEX(CCE_FCE!$B$2:$B$116,MATCH(D76,CCE_FCE!$A$2:$A$116,0)),"")</f>
        <v>2944.59</v>
      </c>
      <c r="F76" s="95">
        <f>IFERROR(INDEX(CCE_FCE!$C$2:$C$116,MATCH(D76,CCE_FCE!$A$2:$A$116,0)),"")</f>
        <v>1</v>
      </c>
      <c r="G76" s="279">
        <f t="shared" si="4"/>
        <v>20612.13</v>
      </c>
      <c r="H76" s="280">
        <f t="shared" si="5"/>
        <v>7</v>
      </c>
    </row>
    <row r="77" spans="1:8" ht="15" customHeight="1">
      <c r="A77" s="884"/>
      <c r="B77" s="278" t="s">
        <v>301</v>
      </c>
      <c r="C77" s="885">
        <v>1</v>
      </c>
      <c r="D77" s="278" t="s">
        <v>303</v>
      </c>
      <c r="E77" s="94">
        <f>IFERROR(INDEX(CCE_FCE!$B$2:$B$116,MATCH(D77,CCE_FCE!$A$2:$A$116,0)),"")</f>
        <v>1766.76</v>
      </c>
      <c r="F77" s="95">
        <f>IFERROR(INDEX(CCE_FCE!$C$2:$C$116,MATCH(D77,CCE_FCE!$A$2:$A$116,0)),"")</f>
        <v>0.6</v>
      </c>
      <c r="G77" s="279">
        <f t="shared" si="4"/>
        <v>1766.76</v>
      </c>
      <c r="H77" s="280">
        <f t="shared" si="5"/>
        <v>0.6</v>
      </c>
    </row>
    <row r="78" spans="1:8" ht="15" customHeight="1">
      <c r="A78" s="287"/>
      <c r="B78" s="288" t="s">
        <v>335</v>
      </c>
      <c r="C78" s="286">
        <v>15</v>
      </c>
      <c r="D78" s="278" t="s">
        <v>336</v>
      </c>
      <c r="E78" s="94">
        <f>IFERROR(INDEX(CCE_FCE!$B$2:$B$116,MATCH(D78,CCE_FCE!$A$2:$A$116,0)),"")</f>
        <v>1089.5</v>
      </c>
      <c r="F78" s="95">
        <f>IFERROR(INDEX(CCE_FCE!$C$2:$C$116,MATCH(D78,CCE_FCE!$A$2:$A$116,0)),"")</f>
        <v>0.37</v>
      </c>
      <c r="G78" s="279">
        <f t="shared" si="4"/>
        <v>16342.5</v>
      </c>
      <c r="H78" s="280">
        <f t="shared" si="5"/>
        <v>5.55</v>
      </c>
    </row>
    <row r="79" spans="1:8" ht="15" customHeight="1">
      <c r="A79" s="345"/>
      <c r="B79" s="308" t="s">
        <v>301</v>
      </c>
      <c r="C79" s="345">
        <v>10</v>
      </c>
      <c r="D79" s="308" t="s">
        <v>315</v>
      </c>
      <c r="E79" s="94">
        <f>IFERROR(INDEX(CCE_FCE!$B$2:$B$116,MATCH(D79,CCE_FCE!$A$2:$A$116,0)),"")</f>
        <v>360.56</v>
      </c>
      <c r="F79" s="95">
        <f>IFERROR(INDEX(CCE_FCE!$C$2:$C$116,MATCH(D79,CCE_FCE!$A$2:$A$116,0)),"")</f>
        <v>0.12</v>
      </c>
      <c r="G79" s="309">
        <f t="shared" si="4"/>
        <v>3605.6</v>
      </c>
      <c r="H79" s="311">
        <f t="shared" si="5"/>
        <v>1.2</v>
      </c>
    </row>
    <row r="80" spans="1:8" ht="15" customHeight="1">
      <c r="A80" s="85" t="s">
        <v>350</v>
      </c>
      <c r="B80" s="85"/>
      <c r="C80" s="157">
        <f>SUM(C4:C79)</f>
        <v>279</v>
      </c>
      <c r="D80" s="85"/>
      <c r="E80" s="85"/>
      <c r="F80" s="85"/>
      <c r="G80" s="97">
        <f>SUM(G4:G79)</f>
        <v>894418.58999999985</v>
      </c>
      <c r="H80" s="98">
        <f>SUM(H4:H79)</f>
        <v>303.45999999999998</v>
      </c>
    </row>
    <row r="81" spans="1:8" ht="15" customHeight="1">
      <c r="A81" s="86" t="s">
        <v>341</v>
      </c>
      <c r="B81" s="85"/>
      <c r="C81" s="85"/>
      <c r="D81" s="85"/>
      <c r="E81" s="85"/>
      <c r="F81" s="85"/>
      <c r="G81" s="85"/>
      <c r="H81" s="85"/>
    </row>
    <row r="82" spans="1:8" ht="15" customHeight="1">
      <c r="A82" s="86" t="s">
        <v>342</v>
      </c>
      <c r="B82" s="85"/>
      <c r="C82" s="85"/>
      <c r="D82" s="85"/>
      <c r="E82" s="85"/>
      <c r="F82" s="85"/>
      <c r="G82" s="85"/>
      <c r="H82" s="85"/>
    </row>
    <row r="83" spans="1:8" ht="15" customHeight="1">
      <c r="A83" s="240" t="s">
        <v>288</v>
      </c>
      <c r="B83" s="87" t="s">
        <v>289</v>
      </c>
      <c r="C83" s="88" t="s">
        <v>290</v>
      </c>
      <c r="D83" s="89" t="s">
        <v>289</v>
      </c>
      <c r="E83" s="89" t="s">
        <v>291</v>
      </c>
      <c r="F83" s="90" t="s">
        <v>292</v>
      </c>
      <c r="G83" s="89" t="s">
        <v>293</v>
      </c>
      <c r="H83" s="90" t="s">
        <v>294</v>
      </c>
    </row>
    <row r="84" spans="1:8" ht="15" customHeight="1">
      <c r="A84" s="242" t="s">
        <v>343</v>
      </c>
      <c r="B84" s="239" t="s">
        <v>308</v>
      </c>
      <c r="C84" s="92">
        <v>39</v>
      </c>
      <c r="D84" s="93" t="s">
        <v>309</v>
      </c>
      <c r="E84" s="94">
        <f>IFERROR(INDEX(CCE_FCE!$B$2:$B$116,MATCH(D84,CCE_FCE!$A$2:$A$116,0)),"")</f>
        <v>6250.69</v>
      </c>
      <c r="F84" s="95">
        <f>IFERROR(INDEX(CCE_FCE!$C$2:$C$116,MATCH(D84,CCE_FCE!$A$2:$A$116,0)),"")</f>
        <v>2.12</v>
      </c>
      <c r="G84" s="94">
        <f>IFERROR(C84*E84,"")</f>
        <v>243776.90999999997</v>
      </c>
      <c r="H84" s="96">
        <f>IFERROR(C84*F84,"")</f>
        <v>82.68</v>
      </c>
    </row>
    <row r="85" spans="1:8" ht="15" customHeight="1">
      <c r="A85" s="241" t="s">
        <v>333</v>
      </c>
      <c r="B85" s="91" t="s">
        <v>312</v>
      </c>
      <c r="C85" s="92">
        <v>39</v>
      </c>
      <c r="D85" s="93" t="s">
        <v>332</v>
      </c>
      <c r="E85" s="94">
        <f>IFERROR(INDEX(CCE_FCE!$B$2:$B$116,MATCH(D85,CCE_FCE!$A$2:$A$116,0)),"")</f>
        <v>4080.23</v>
      </c>
      <c r="F85" s="95">
        <f>IFERROR(INDEX(CCE_FCE!$C$2:$C$116,MATCH(D85,CCE_FCE!$A$2:$A$116,0)),"")</f>
        <v>1.39</v>
      </c>
      <c r="G85" s="94">
        <f>IFERROR(C85*E85,"")</f>
        <v>159128.97</v>
      </c>
      <c r="H85" s="96">
        <f>IFERROR(C85*F85,"")</f>
        <v>54.209999999999994</v>
      </c>
    </row>
    <row r="86" spans="1:8" ht="15" customHeight="1">
      <c r="A86" s="91" t="s">
        <v>311</v>
      </c>
      <c r="B86" s="91" t="s">
        <v>312</v>
      </c>
      <c r="C86" s="92">
        <v>15</v>
      </c>
      <c r="D86" s="93" t="s">
        <v>313</v>
      </c>
      <c r="E86" s="94">
        <f>IFERROR(INDEX(CCE_FCE!$B$2:$B$116,MATCH(D86,CCE_FCE!$A$2:$A$116,0)),"")</f>
        <v>2944.59</v>
      </c>
      <c r="F86" s="95">
        <f>IFERROR(INDEX(CCE_FCE!$C$2:$C$116,MATCH(D86,CCE_FCE!$A$2:$A$116,0)),"")</f>
        <v>1</v>
      </c>
      <c r="G86" s="94">
        <f>IFERROR(C86*E86,"")</f>
        <v>44168.850000000006</v>
      </c>
      <c r="H86" s="96">
        <f>IFERROR(C86*F86,"")</f>
        <v>15</v>
      </c>
    </row>
    <row r="87" spans="1:8" ht="15" customHeight="1">
      <c r="A87" s="91" t="s">
        <v>311</v>
      </c>
      <c r="B87" s="91" t="s">
        <v>312</v>
      </c>
      <c r="C87" s="92">
        <v>141</v>
      </c>
      <c r="D87" s="93" t="s">
        <v>314</v>
      </c>
      <c r="E87" s="94">
        <f>IFERROR(INDEX(CCE_FCE!$B$2:$B$116,MATCH(D87,CCE_FCE!$A$2:$A$116,0)),"")</f>
        <v>1766.76</v>
      </c>
      <c r="F87" s="95">
        <f>IFERROR(INDEX(CCE_FCE!$C$2:$C$116,MATCH(D87,CCE_FCE!$A$2:$A$116,0)),"")</f>
        <v>0.6</v>
      </c>
      <c r="G87" s="94">
        <f>IFERROR(C87*E87,"")</f>
        <v>249113.16</v>
      </c>
      <c r="H87" s="96">
        <f>IFERROR(C87*F87,"")</f>
        <v>84.6</v>
      </c>
    </row>
    <row r="88" spans="1:8" ht="15" customHeight="1">
      <c r="A88" s="91"/>
      <c r="B88" s="91" t="s">
        <v>301</v>
      </c>
      <c r="C88" s="92">
        <v>272</v>
      </c>
      <c r="D88" s="93" t="s">
        <v>315</v>
      </c>
      <c r="E88" s="94">
        <f>IFERROR(INDEX(CCE_FCE!$B$2:$B$116,MATCH(D88,CCE_FCE!$A$2:$A$116,0)),"")</f>
        <v>360.56</v>
      </c>
      <c r="F88" s="95">
        <f>IFERROR(INDEX(CCE_FCE!$C$2:$C$116,MATCH(D88,CCE_FCE!$A$2:$A$116,0)),"")</f>
        <v>0.12</v>
      </c>
      <c r="G88" s="94">
        <f>IFERROR(C88*E88,"")</f>
        <v>98072.320000000007</v>
      </c>
      <c r="H88" s="96">
        <f>IFERROR(C88*F88,"")</f>
        <v>32.64</v>
      </c>
    </row>
    <row r="89" spans="1:8" ht="15" customHeight="1">
      <c r="A89" s="253"/>
      <c r="B89" s="254"/>
      <c r="C89" s="255"/>
      <c r="D89" s="256"/>
      <c r="E89" s="257"/>
      <c r="F89" s="258"/>
      <c r="G89" s="257"/>
      <c r="H89" s="259"/>
    </row>
    <row r="90" spans="1:8" ht="15" customHeight="1">
      <c r="A90" s="241" t="s">
        <v>344</v>
      </c>
      <c r="B90" s="241" t="s">
        <v>308</v>
      </c>
      <c r="C90" s="248">
        <v>11</v>
      </c>
      <c r="D90" s="249" t="s">
        <v>309</v>
      </c>
      <c r="E90" s="94">
        <f>IFERROR(INDEX(CCE_FCE!$B$2:$B$116,MATCH(D90,CCE_FCE!$A$2:$A$116,0)),"")</f>
        <v>6250.69</v>
      </c>
      <c r="F90" s="95">
        <f>IFERROR(INDEX(CCE_FCE!$C$2:$C$116,MATCH(D90,CCE_FCE!$A$2:$A$116,0)),"")</f>
        <v>2.12</v>
      </c>
      <c r="G90" s="250">
        <f>IFERROR(C90*E90,"")</f>
        <v>68757.59</v>
      </c>
      <c r="H90" s="252">
        <f>IFERROR(C90*F90,"")</f>
        <v>23.32</v>
      </c>
    </row>
    <row r="91" spans="1:8" ht="15" customHeight="1">
      <c r="A91" s="91"/>
      <c r="B91" s="91" t="s">
        <v>312</v>
      </c>
      <c r="C91" s="92">
        <v>14</v>
      </c>
      <c r="D91" s="93" t="s">
        <v>313</v>
      </c>
      <c r="E91" s="94">
        <f>IFERROR(INDEX(CCE_FCE!$B$2:$B$116,MATCH(D91,CCE_FCE!$A$2:$A$116,0)),"")</f>
        <v>2944.59</v>
      </c>
      <c r="F91" s="95">
        <f>IFERROR(INDEX(CCE_FCE!$C$2:$C$116,MATCH(D91,CCE_FCE!$A$2:$A$116,0)),"")</f>
        <v>1</v>
      </c>
      <c r="G91" s="94">
        <f>IFERROR(C91*E91,"")</f>
        <v>41224.26</v>
      </c>
      <c r="H91" s="96">
        <f>IFERROR(C91*F91,"")</f>
        <v>14</v>
      </c>
    </row>
    <row r="92" spans="1:8" ht="15" customHeight="1">
      <c r="A92" s="352"/>
      <c r="B92" s="352" t="s">
        <v>301</v>
      </c>
      <c r="C92" s="353">
        <v>1</v>
      </c>
      <c r="D92" s="93" t="s">
        <v>315</v>
      </c>
      <c r="E92" s="94">
        <f>IFERROR(INDEX(CCE_FCE!$B$2:$B$116,MATCH(D92,CCE_FCE!$A$2:$A$116,0)),"")</f>
        <v>360.56</v>
      </c>
      <c r="F92" s="95">
        <f>IFERROR(INDEX(CCE_FCE!$C$2:$C$116,MATCH(D92,CCE_FCE!$A$2:$A$116,0)),"")</f>
        <v>0.12</v>
      </c>
      <c r="G92" s="94">
        <f>IFERROR(C92*E92,"")</f>
        <v>360.56</v>
      </c>
      <c r="H92" s="96">
        <f>IFERROR(C92*F92,"")</f>
        <v>0.12</v>
      </c>
    </row>
    <row r="93" spans="1:8" ht="15" customHeight="1">
      <c r="A93" s="253"/>
      <c r="B93" s="254"/>
      <c r="C93" s="255"/>
      <c r="D93" s="256"/>
      <c r="E93" s="257"/>
      <c r="F93" s="258"/>
      <c r="G93" s="257"/>
      <c r="H93" s="259"/>
    </row>
    <row r="94" spans="1:8" ht="15" customHeight="1">
      <c r="A94" s="266" t="s">
        <v>345</v>
      </c>
      <c r="B94" s="266" t="s">
        <v>312</v>
      </c>
      <c r="C94" s="267">
        <v>123</v>
      </c>
      <c r="D94" s="268" t="s">
        <v>313</v>
      </c>
      <c r="E94" s="94">
        <f>IFERROR(INDEX(CCE_FCE!$B$2:$B$116,MATCH(D94,CCE_FCE!$A$2:$A$116,0)),"")</f>
        <v>2944.59</v>
      </c>
      <c r="F94" s="95">
        <f>IFERROR(INDEX(CCE_FCE!$C$2:$C$116,MATCH(D94,CCE_FCE!$A$2:$A$116,0)),"")</f>
        <v>1</v>
      </c>
      <c r="G94" s="269">
        <f>IFERROR(C94*E94,"")</f>
        <v>362184.57</v>
      </c>
      <c r="H94" s="271">
        <f>IFERROR(C94*F94,"")</f>
        <v>123</v>
      </c>
    </row>
    <row r="95" spans="1:8" ht="15" customHeight="1">
      <c r="A95" s="306"/>
      <c r="B95" s="306" t="s">
        <v>312</v>
      </c>
      <c r="C95" s="307">
        <v>117</v>
      </c>
      <c r="D95" s="308" t="s">
        <v>314</v>
      </c>
      <c r="E95" s="94">
        <f>IFERROR(INDEX(CCE_FCE!$B$2:$B$116,MATCH(D95,CCE_FCE!$A$2:$A$116,0)),"")</f>
        <v>1766.76</v>
      </c>
      <c r="F95" s="95">
        <f>IFERROR(INDEX(CCE_FCE!$C$2:$C$116,MATCH(D95,CCE_FCE!$A$2:$A$116,0)),"")</f>
        <v>0.6</v>
      </c>
      <c r="G95" s="309">
        <f>IFERROR(C95*E95,"")</f>
        <v>206710.92</v>
      </c>
      <c r="H95" s="311">
        <f>IFERROR(C95*F95,"")</f>
        <v>70.2</v>
      </c>
    </row>
    <row r="96" spans="1:8" ht="15" customHeight="1">
      <c r="A96" s="85" t="s">
        <v>1210</v>
      </c>
      <c r="B96" s="85"/>
      <c r="C96" s="346">
        <f>SUM(C84:C95)</f>
        <v>772</v>
      </c>
      <c r="D96" s="85"/>
      <c r="E96" s="85"/>
      <c r="F96" s="85"/>
      <c r="G96" s="97">
        <f>SUM(G84:G95)</f>
        <v>1473498.1099999999</v>
      </c>
      <c r="H96" s="98">
        <f>SUM(H84:H95)</f>
        <v>499.77</v>
      </c>
    </row>
    <row r="97" spans="1:8" ht="15" customHeight="1">
      <c r="A97" s="85"/>
      <c r="B97" s="85"/>
      <c r="C97" s="85"/>
      <c r="D97" s="85"/>
      <c r="E97" s="85"/>
      <c r="F97" s="85"/>
      <c r="G97" s="97"/>
      <c r="H97" s="98"/>
    </row>
    <row r="98" spans="1:8" ht="15" customHeight="1">
      <c r="A98" s="86" t="s">
        <v>346</v>
      </c>
      <c r="B98" s="85"/>
      <c r="C98" s="85"/>
      <c r="D98" s="85"/>
      <c r="E98" s="85"/>
      <c r="F98" s="85"/>
      <c r="G98" s="85"/>
      <c r="H98" s="85"/>
    </row>
    <row r="99" spans="1:8" ht="15" customHeight="1">
      <c r="A99" s="86" t="s">
        <v>347</v>
      </c>
      <c r="B99" s="85"/>
      <c r="C99" s="85"/>
      <c r="D99" s="85"/>
      <c r="E99" s="85"/>
      <c r="F99" s="85"/>
      <c r="G99" s="85"/>
      <c r="H99" s="85"/>
    </row>
    <row r="100" spans="1:8" ht="15" customHeight="1">
      <c r="A100" s="240" t="s">
        <v>288</v>
      </c>
      <c r="B100" s="87" t="s">
        <v>289</v>
      </c>
      <c r="C100" s="88" t="s">
        <v>290</v>
      </c>
      <c r="D100" s="89" t="s">
        <v>289</v>
      </c>
      <c r="E100" s="89" t="s">
        <v>291</v>
      </c>
      <c r="F100" s="90" t="s">
        <v>292</v>
      </c>
      <c r="G100" s="89" t="s">
        <v>293</v>
      </c>
      <c r="H100" s="90" t="s">
        <v>294</v>
      </c>
    </row>
    <row r="101" spans="1:8" ht="15" customHeight="1">
      <c r="A101" s="242" t="s">
        <v>347</v>
      </c>
      <c r="B101" s="347" t="s">
        <v>327</v>
      </c>
      <c r="C101" s="243">
        <v>1</v>
      </c>
      <c r="D101" s="244" t="s">
        <v>306</v>
      </c>
      <c r="E101" s="94">
        <f>IFERROR(INDEX(CCE_FCE!$B$2:$B$116,MATCH(D101,CCE_FCE!$A$2:$A$116,0)),"")</f>
        <v>11306.9</v>
      </c>
      <c r="F101" s="95">
        <f>IFERROR(INDEX(CCE_FCE!$C$2:$C$116,MATCH(D101,CCE_FCE!$A$2:$A$116,0)),"")</f>
        <v>3.84</v>
      </c>
      <c r="G101" s="245">
        <f t="shared" ref="G101:G106" si="6">IFERROR(C101*E101,"")</f>
        <v>11306.9</v>
      </c>
      <c r="H101" s="247">
        <f t="shared" ref="H101:H106" si="7">IFERROR(C101*F101,"")</f>
        <v>3.84</v>
      </c>
    </row>
    <row r="102" spans="1:8" ht="15" customHeight="1">
      <c r="A102" s="306" t="s">
        <v>307</v>
      </c>
      <c r="B102" s="306" t="s">
        <v>308</v>
      </c>
      <c r="C102" s="307">
        <v>4</v>
      </c>
      <c r="D102" s="308" t="s">
        <v>310</v>
      </c>
      <c r="E102" s="94">
        <f>IFERROR(INDEX(CCE_FCE!$B$2:$B$116,MATCH(D102,CCE_FCE!$A$2:$A$116,0)),"")</f>
        <v>3750.42</v>
      </c>
      <c r="F102" s="95">
        <f>IFERROR(INDEX(CCE_FCE!$C$2:$C$116,MATCH(D102,CCE_FCE!$A$2:$A$116,0)),"")</f>
        <v>1.27</v>
      </c>
      <c r="G102" s="309">
        <f t="shared" si="6"/>
        <v>15001.68</v>
      </c>
      <c r="H102" s="311">
        <f t="shared" si="7"/>
        <v>5.08</v>
      </c>
    </row>
    <row r="103" spans="1:8" ht="15" customHeight="1">
      <c r="A103" s="241" t="s">
        <v>311</v>
      </c>
      <c r="B103" s="241" t="s">
        <v>312</v>
      </c>
      <c r="C103" s="248">
        <v>9</v>
      </c>
      <c r="D103" s="249" t="s">
        <v>314</v>
      </c>
      <c r="E103" s="94">
        <f>IFERROR(INDEX(CCE_FCE!$B$2:$B$116,MATCH(D103,CCE_FCE!$A$2:$A$116,0)),"")</f>
        <v>1766.76</v>
      </c>
      <c r="F103" s="95">
        <f>IFERROR(INDEX(CCE_FCE!$C$2:$C$116,MATCH(D103,CCE_FCE!$A$2:$A$116,0)),"")</f>
        <v>0.6</v>
      </c>
      <c r="G103" s="250">
        <f t="shared" si="6"/>
        <v>15900.84</v>
      </c>
      <c r="H103" s="252">
        <f t="shared" si="7"/>
        <v>5.3999999999999995</v>
      </c>
    </row>
    <row r="104" spans="1:8" ht="15" customHeight="1" thickBot="1">
      <c r="A104" s="348" t="s">
        <v>348</v>
      </c>
      <c r="B104" s="91" t="s">
        <v>312</v>
      </c>
      <c r="C104" s="92">
        <v>1</v>
      </c>
      <c r="D104" s="93" t="s">
        <v>314</v>
      </c>
      <c r="E104" s="94">
        <f>IFERROR(INDEX(CCE_FCE!$B$2:$B$116,MATCH(D104,CCE_FCE!$A$2:$A$116,0)),"")</f>
        <v>1766.76</v>
      </c>
      <c r="F104" s="95">
        <f>IFERROR(INDEX(CCE_FCE!$C$2:$C$116,MATCH(D104,CCE_FCE!$A$2:$A$116,0)),"")</f>
        <v>0.6</v>
      </c>
      <c r="G104" s="94">
        <f t="shared" si="6"/>
        <v>1766.76</v>
      </c>
      <c r="H104" s="96">
        <f t="shared" si="7"/>
        <v>0.6</v>
      </c>
    </row>
    <row r="105" spans="1:8" ht="15" customHeight="1" thickBot="1">
      <c r="A105" s="348" t="s">
        <v>349</v>
      </c>
      <c r="B105" s="91" t="s">
        <v>312</v>
      </c>
      <c r="C105" s="92">
        <v>1</v>
      </c>
      <c r="D105" s="93" t="s">
        <v>314</v>
      </c>
      <c r="E105" s="94">
        <f>IFERROR(INDEX(CCE_FCE!$B$2:$B$116,MATCH(D105,CCE_FCE!$A$2:$A$116,0)),"")</f>
        <v>1766.76</v>
      </c>
      <c r="F105" s="95">
        <f>IFERROR(INDEX(CCE_FCE!$C$2:$C$116,MATCH(D105,CCE_FCE!$A$2:$A$116,0)),"")</f>
        <v>0.6</v>
      </c>
      <c r="G105" s="94">
        <f t="shared" si="6"/>
        <v>1766.76</v>
      </c>
      <c r="H105" s="96">
        <f t="shared" si="7"/>
        <v>0.6</v>
      </c>
    </row>
    <row r="106" spans="1:8" ht="15" customHeight="1">
      <c r="A106" s="241"/>
      <c r="B106" s="241" t="s">
        <v>335</v>
      </c>
      <c r="C106" s="248">
        <v>3</v>
      </c>
      <c r="D106" s="249" t="s">
        <v>336</v>
      </c>
      <c r="E106" s="94">
        <f>IFERROR(INDEX(CCE_FCE!$B$2:$B$116,MATCH(D106,CCE_FCE!$A$2:$A$116,0)),"")</f>
        <v>1089.5</v>
      </c>
      <c r="F106" s="95">
        <f>IFERROR(INDEX(CCE_FCE!$C$2:$C$116,MATCH(D106,CCE_FCE!$A$2:$A$116,0)),"")</f>
        <v>0.37</v>
      </c>
      <c r="G106" s="250">
        <f t="shared" si="6"/>
        <v>3268.5</v>
      </c>
      <c r="H106" s="252">
        <f t="shared" si="7"/>
        <v>1.1099999999999999</v>
      </c>
    </row>
    <row r="107" spans="1:8" ht="15" customHeight="1">
      <c r="A107" s="253"/>
      <c r="B107" s="254"/>
      <c r="C107" s="255"/>
      <c r="D107" s="256"/>
      <c r="E107" s="257"/>
      <c r="F107" s="258"/>
      <c r="G107" s="257"/>
      <c r="H107" s="259"/>
    </row>
    <row r="108" spans="1:8" ht="15" customHeight="1">
      <c r="A108" s="85" t="s">
        <v>1023</v>
      </c>
      <c r="B108" s="85"/>
      <c r="C108" s="346">
        <f>SUM(C101:C107)</f>
        <v>19</v>
      </c>
      <c r="D108" s="85"/>
      <c r="E108" s="85"/>
      <c r="F108" s="85"/>
      <c r="G108" s="97">
        <f>SUM(G101:G107)</f>
        <v>49011.44</v>
      </c>
      <c r="H108" s="98">
        <f>SUM(H101:H107)</f>
        <v>16.63</v>
      </c>
    </row>
    <row r="109" spans="1:8" ht="15" customHeight="1">
      <c r="A109" s="85"/>
      <c r="B109" s="85"/>
      <c r="C109" s="85"/>
      <c r="D109" s="85"/>
      <c r="E109" s="85"/>
      <c r="F109" s="85"/>
      <c r="G109" s="97"/>
      <c r="H109" s="98"/>
    </row>
    <row r="110" spans="1:8" ht="15" customHeight="1">
      <c r="A110" s="85"/>
      <c r="B110" s="85"/>
      <c r="C110" s="85"/>
      <c r="D110" s="85"/>
      <c r="E110" s="85"/>
      <c r="F110" s="1334"/>
      <c r="G110" s="97"/>
      <c r="H110" s="98"/>
    </row>
    <row r="111" spans="1:8" ht="15" customHeight="1">
      <c r="A111" s="85"/>
      <c r="B111" s="85"/>
      <c r="C111" s="85"/>
      <c r="D111" s="85"/>
      <c r="G111" s="97"/>
      <c r="H111" s="98"/>
    </row>
    <row r="112" spans="1:8" ht="15" customHeight="1">
      <c r="A112" s="85"/>
      <c r="B112" s="85"/>
      <c r="C112" s="85"/>
      <c r="D112" s="85"/>
      <c r="G112" s="97"/>
      <c r="H112" s="98"/>
    </row>
    <row r="113" spans="1:9" ht="15" customHeight="1">
      <c r="A113" s="1408" t="s">
        <v>352</v>
      </c>
      <c r="B113" s="1409"/>
      <c r="C113" s="1410"/>
      <c r="D113" s="85"/>
      <c r="E113" s="349" t="s">
        <v>350</v>
      </c>
      <c r="F113" s="1333">
        <f>H80/C115</f>
        <v>0.37013636474520034</v>
      </c>
      <c r="G113" s="97"/>
      <c r="H113" s="98"/>
    </row>
    <row r="114" spans="1:9" ht="15" customHeight="1">
      <c r="A114" s="291" t="s">
        <v>353</v>
      </c>
      <c r="B114" s="291"/>
      <c r="C114" s="291">
        <f>SUM(C80+C96+C108)</f>
        <v>1070</v>
      </c>
      <c r="D114" s="85"/>
      <c r="E114" s="349" t="s">
        <v>1023</v>
      </c>
      <c r="F114" s="1333">
        <f>H108/C115</f>
        <v>2.0283950918449489E-2</v>
      </c>
      <c r="G114" s="85"/>
      <c r="H114" s="99"/>
      <c r="I114" s="100"/>
    </row>
    <row r="115" spans="1:9" ht="15" customHeight="1">
      <c r="A115" s="291" t="s">
        <v>354</v>
      </c>
      <c r="B115" s="291"/>
      <c r="C115" s="292">
        <f>SUM(H80+H96+H108)</f>
        <v>819.86</v>
      </c>
      <c r="D115" s="85"/>
      <c r="E115" s="350" t="s">
        <v>351</v>
      </c>
      <c r="F115" s="1333">
        <f>H96/C115</f>
        <v>0.60957968433635012</v>
      </c>
      <c r="G115" s="85"/>
      <c r="H115" s="85"/>
    </row>
    <row r="116" spans="1:9">
      <c r="E116" s="351"/>
      <c r="F116" s="1343">
        <f>SUM(F113:F115)</f>
        <v>1</v>
      </c>
    </row>
  </sheetData>
  <mergeCells count="1">
    <mergeCell ref="A113:C113"/>
  </mergeCells>
  <hyperlinks>
    <hyperlink ref="A1" r:id="rId1" display="DECRETO Nº 11.226, DE 7 DE OUTUBRO DE 2022" xr:uid="{00000000-0004-0000-0500-000000000000}"/>
  </hyperlink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CCE_FCE!$A$1:$A$115</xm:f>
          </x14:formula1>
          <xm:sqref>D4:D8 D10:D16 D18:D22 D24:D28 D30:D33 D35:D39 D41:D53 D55:D65 D67:D79 D84:D88 D90:D92 D94:D95 D101:D106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J188"/>
  <sheetViews>
    <sheetView showGridLines="0" topLeftCell="A43" zoomScaleNormal="100" workbookViewId="0">
      <selection activeCell="B120" sqref="B120"/>
    </sheetView>
  </sheetViews>
  <sheetFormatPr defaultColWidth="9.140625" defaultRowHeight="15"/>
  <cols>
    <col min="1" max="1" width="71.85546875" style="215" customWidth="1"/>
    <col min="2" max="2" width="13.42578125" style="215" customWidth="1"/>
    <col min="3" max="3" width="25.28515625" style="215" customWidth="1"/>
    <col min="4" max="4" width="10.42578125" style="949" customWidth="1"/>
    <col min="5" max="5" width="9.5703125" style="949" customWidth="1"/>
    <col min="6" max="6" width="14.42578125" style="215" bestFit="1" customWidth="1"/>
    <col min="7" max="7" width="13.5703125" style="215" customWidth="1"/>
    <col min="8" max="8" width="18.28515625" style="215" bestFit="1" customWidth="1"/>
    <col min="9" max="9" width="14.7109375" style="215" customWidth="1"/>
    <col min="10" max="10" width="4.42578125" style="215" customWidth="1"/>
    <col min="11" max="16384" width="9.140625" style="215"/>
  </cols>
  <sheetData>
    <row r="1" spans="1:9" customFormat="1" ht="21">
      <c r="A1" s="1411" t="s">
        <v>355</v>
      </c>
      <c r="B1" s="1412"/>
      <c r="C1" s="1412"/>
      <c r="D1" s="1412"/>
      <c r="E1" s="1412"/>
      <c r="F1" s="1412"/>
      <c r="G1" s="1412"/>
      <c r="H1" s="1412"/>
      <c r="I1" s="1413"/>
    </row>
    <row r="2" spans="1:9" s="85" customFormat="1" ht="15" customHeight="1" thickBot="1">
      <c r="A2" s="221"/>
      <c r="B2" s="221"/>
      <c r="C2" s="221"/>
      <c r="D2" s="221"/>
      <c r="E2" s="221"/>
      <c r="F2" s="221"/>
      <c r="G2" s="221"/>
      <c r="H2" s="221"/>
      <c r="I2" s="221"/>
    </row>
    <row r="3" spans="1:9" s="526" customFormat="1" ht="30" customHeight="1" thickBot="1">
      <c r="A3" s="1414" t="s">
        <v>1198</v>
      </c>
      <c r="B3" s="1415"/>
      <c r="C3" s="1415"/>
      <c r="D3" s="1415"/>
      <c r="E3" s="1415"/>
      <c r="F3" s="1415"/>
      <c r="G3" s="1415"/>
      <c r="H3" s="1415"/>
      <c r="I3" s="1416"/>
    </row>
    <row r="4" spans="1:9" s="526" customFormat="1" ht="30" customHeight="1">
      <c r="A4" s="902" t="s">
        <v>288</v>
      </c>
      <c r="B4" s="902" t="s">
        <v>356</v>
      </c>
      <c r="C4" s="902" t="s">
        <v>289</v>
      </c>
      <c r="D4" s="902" t="s">
        <v>358</v>
      </c>
      <c r="E4" s="903" t="s">
        <v>289</v>
      </c>
      <c r="F4" s="903" t="s">
        <v>291</v>
      </c>
      <c r="G4" s="903" t="s">
        <v>292</v>
      </c>
      <c r="H4" s="903" t="s">
        <v>293</v>
      </c>
      <c r="I4" s="305" t="s">
        <v>294</v>
      </c>
    </row>
    <row r="5" spans="1:9" s="526" customFormat="1" ht="15" customHeight="1">
      <c r="A5" s="242"/>
      <c r="B5" s="354"/>
      <c r="C5" s="239" t="s">
        <v>295</v>
      </c>
      <c r="D5" s="800">
        <v>1</v>
      </c>
      <c r="E5" s="925" t="s">
        <v>296</v>
      </c>
      <c r="F5" s="94">
        <f>IFERROR(INDEX(CCE_FCE!$B$2:$B$116,MATCH(E5,CCE_FCE!$A$2:$A$116,0)),"")</f>
        <v>18469.939999999999</v>
      </c>
      <c r="G5" s="95">
        <f>IFERROR(INDEX(CCE_FCE!$C$2:$C$116,MATCH(E5,CCE_FCE!$A$2:$A$116,0)),"")</f>
        <v>6.27</v>
      </c>
      <c r="H5" s="94">
        <f t="shared" ref="H5:H20" si="0">IFERROR(D5*F5,"")</f>
        <v>18469.939999999999</v>
      </c>
      <c r="I5" s="96">
        <f t="shared" ref="I5:I20" si="1">IFERROR(D5*G5,"")</f>
        <v>6.27</v>
      </c>
    </row>
    <row r="6" spans="1:9" s="526" customFormat="1" ht="15" customHeight="1">
      <c r="A6" s="241"/>
      <c r="B6" s="354"/>
      <c r="C6" s="91" t="s">
        <v>297</v>
      </c>
      <c r="D6" s="800">
        <v>4</v>
      </c>
      <c r="E6" s="925" t="s">
        <v>298</v>
      </c>
      <c r="F6" s="94">
        <f>IFERROR(INDEX(CCE_FCE!$B$2:$B$116,MATCH(E6,CCE_FCE!$A$2:$A$116,0)),"")</f>
        <v>11306.9</v>
      </c>
      <c r="G6" s="95">
        <f>IFERROR(INDEX(CCE_FCE!$C$2:$C$116,MATCH(E6,CCE_FCE!$A$2:$A$116,0)),"")</f>
        <v>3.84</v>
      </c>
      <c r="H6" s="94">
        <f t="shared" si="0"/>
        <v>45227.6</v>
      </c>
      <c r="I6" s="96">
        <f t="shared" si="1"/>
        <v>15.36</v>
      </c>
    </row>
    <row r="7" spans="1:9" s="526" customFormat="1" ht="15" customHeight="1">
      <c r="A7" s="91"/>
      <c r="B7" s="355"/>
      <c r="C7" s="91" t="s">
        <v>299</v>
      </c>
      <c r="D7" s="800">
        <v>1</v>
      </c>
      <c r="E7" s="925" t="s">
        <v>300</v>
      </c>
      <c r="F7" s="94">
        <f>IFERROR(INDEX(CCE_FCE!$B$2:$B$116,MATCH(E7,CCE_FCE!$A$2:$A$116,0)),"")</f>
        <v>6250.69</v>
      </c>
      <c r="G7" s="95">
        <f>IFERROR(INDEX(CCE_FCE!$C$2:$C$116,MATCH(E7,CCE_FCE!$A$2:$A$116,0)),"")</f>
        <v>2.12</v>
      </c>
      <c r="H7" s="94">
        <f t="shared" si="0"/>
        <v>6250.69</v>
      </c>
      <c r="I7" s="96">
        <f t="shared" si="1"/>
        <v>2.12</v>
      </c>
    </row>
    <row r="8" spans="1:9" s="526" customFormat="1" ht="15" customHeight="1">
      <c r="A8" s="91"/>
      <c r="B8" s="354"/>
      <c r="C8" s="91" t="s">
        <v>301</v>
      </c>
      <c r="D8" s="800">
        <v>4</v>
      </c>
      <c r="E8" s="925" t="s">
        <v>302</v>
      </c>
      <c r="F8" s="94">
        <f>IFERROR(INDEX(CCE_FCE!$B$2:$B$116,MATCH(E8,CCE_FCE!$A$2:$A$116,0)),"")</f>
        <v>2944.59</v>
      </c>
      <c r="G8" s="95">
        <f>IFERROR(INDEX(CCE_FCE!$C$2:$C$116,MATCH(E8,CCE_FCE!$A$2:$A$116,0)),"")</f>
        <v>1</v>
      </c>
      <c r="H8" s="94">
        <f t="shared" si="0"/>
        <v>11778.36</v>
      </c>
      <c r="I8" s="96">
        <f t="shared" si="1"/>
        <v>4</v>
      </c>
    </row>
    <row r="9" spans="1:9" s="526" customFormat="1" ht="15" customHeight="1">
      <c r="A9" s="91"/>
      <c r="B9" s="354"/>
      <c r="C9" s="91" t="s">
        <v>301</v>
      </c>
      <c r="D9" s="800">
        <v>1</v>
      </c>
      <c r="E9" s="925" t="s">
        <v>303</v>
      </c>
      <c r="F9" s="94">
        <f>IFERROR(INDEX(CCE_FCE!$B$2:$B$116,MATCH(E9,CCE_FCE!$A$2:$A$116,0)),"")</f>
        <v>1766.76</v>
      </c>
      <c r="G9" s="95">
        <f>IFERROR(INDEX(CCE_FCE!$C$2:$C$116,MATCH(E9,CCE_FCE!$A$2:$A$116,0)),"")</f>
        <v>0.6</v>
      </c>
      <c r="H9" s="94">
        <f t="shared" si="0"/>
        <v>1766.76</v>
      </c>
      <c r="I9" s="96">
        <f t="shared" si="1"/>
        <v>0.6</v>
      </c>
    </row>
    <row r="10" spans="1:9" s="526" customFormat="1" ht="15" customHeight="1">
      <c r="A10" s="364"/>
      <c r="B10" s="359"/>
      <c r="C10" s="365"/>
      <c r="D10" s="950">
        <f>SUM(D5:D9)</f>
        <v>11</v>
      </c>
      <c r="E10" s="926"/>
      <c r="F10" s="366"/>
      <c r="G10" s="367"/>
      <c r="H10" s="366"/>
      <c r="I10" s="395">
        <f>SUM(I5:I9)</f>
        <v>28.35</v>
      </c>
    </row>
    <row r="11" spans="1:9" s="526" customFormat="1" ht="15" customHeight="1">
      <c r="A11" s="551"/>
      <c r="B11" s="552"/>
      <c r="C11" s="553"/>
      <c r="D11" s="951"/>
      <c r="E11" s="927"/>
      <c r="F11" s="554"/>
      <c r="G11" s="555"/>
      <c r="H11" s="554"/>
      <c r="I11" s="556"/>
    </row>
    <row r="12" spans="1:9" s="526" customFormat="1" ht="15" customHeight="1">
      <c r="A12" s="260" t="s">
        <v>304</v>
      </c>
      <c r="B12" s="260" t="s">
        <v>359</v>
      </c>
      <c r="C12" s="260" t="s">
        <v>305</v>
      </c>
      <c r="D12" s="952">
        <v>1</v>
      </c>
      <c r="E12" s="928" t="s">
        <v>306</v>
      </c>
      <c r="F12" s="94">
        <f>IFERROR(INDEX(CCE_FCE!$B$2:$B$116,MATCH(E12,CCE_FCE!$A$2:$A$116,0)),"")</f>
        <v>11306.9</v>
      </c>
      <c r="G12" s="95">
        <f>IFERROR(INDEX(CCE_FCE!$C$2:$C$116,MATCH(E12,CCE_FCE!$A$2:$A$116,0)),"")</f>
        <v>3.84</v>
      </c>
      <c r="H12" s="264">
        <f t="shared" si="0"/>
        <v>11306.9</v>
      </c>
      <c r="I12" s="265">
        <f t="shared" si="1"/>
        <v>3.84</v>
      </c>
    </row>
    <row r="13" spans="1:9" s="526" customFormat="1" ht="15" customHeight="1">
      <c r="A13" s="288"/>
      <c r="B13" s="374"/>
      <c r="C13" s="312" t="s">
        <v>301</v>
      </c>
      <c r="D13" s="802">
        <v>1</v>
      </c>
      <c r="E13" s="929" t="s">
        <v>302</v>
      </c>
      <c r="F13" s="94">
        <f>IFERROR(INDEX(CCE_FCE!$B$2:$B$116,MATCH(E13,CCE_FCE!$A$2:$A$116,0)),"")</f>
        <v>2944.59</v>
      </c>
      <c r="G13" s="95">
        <f>IFERROR(INDEX(CCE_FCE!$C$2:$C$116,MATCH(E13,CCE_FCE!$A$2:$A$116,0)),"")</f>
        <v>1</v>
      </c>
      <c r="H13" s="316">
        <f>IFERROR(D13*F13,"")</f>
        <v>2944.59</v>
      </c>
      <c r="I13" s="317">
        <f>IFERROR(D13*G13,"")</f>
        <v>1</v>
      </c>
    </row>
    <row r="14" spans="1:9" s="526" customFormat="1" ht="15" customHeight="1">
      <c r="A14" s="260"/>
      <c r="B14" s="373"/>
      <c r="C14" s="260" t="s">
        <v>301</v>
      </c>
      <c r="D14" s="952">
        <v>4</v>
      </c>
      <c r="E14" s="928" t="s">
        <v>315</v>
      </c>
      <c r="F14" s="94">
        <f>IFERROR(INDEX(CCE_FCE!$B$2:$B$116,MATCH(E14,CCE_FCE!$A$2:$A$116,0)),"")</f>
        <v>360.56</v>
      </c>
      <c r="G14" s="95">
        <f>IFERROR(INDEX(CCE_FCE!$C$2:$C$116,MATCH(E14,CCE_FCE!$A$2:$A$116,0)),"")</f>
        <v>0.12</v>
      </c>
      <c r="H14" s="264">
        <f>IFERROR(D14*F14,"")</f>
        <v>1442.24</v>
      </c>
      <c r="I14" s="265">
        <f>IFERROR(D14*G14,"")</f>
        <v>0.48</v>
      </c>
    </row>
    <row r="15" spans="1:9" s="526" customFormat="1" ht="15" customHeight="1">
      <c r="A15" s="306" t="s">
        <v>360</v>
      </c>
      <c r="B15" s="360"/>
      <c r="C15" s="368" t="s">
        <v>308</v>
      </c>
      <c r="D15" s="953">
        <v>1</v>
      </c>
      <c r="E15" s="930" t="s">
        <v>309</v>
      </c>
      <c r="F15" s="94">
        <f>IFERROR(INDEX(CCE_FCE!$B$2:$B$116,MATCH(E15,CCE_FCE!$A$2:$A$116,0)),"")</f>
        <v>6250.69</v>
      </c>
      <c r="G15" s="95">
        <f>IFERROR(INDEX(CCE_FCE!$C$2:$C$116,MATCH(E15,CCE_FCE!$A$2:$A$116,0)),"")</f>
        <v>2.12</v>
      </c>
      <c r="H15" s="370">
        <f t="shared" si="0"/>
        <v>6250.69</v>
      </c>
      <c r="I15" s="372">
        <f t="shared" si="1"/>
        <v>2.12</v>
      </c>
    </row>
    <row r="16" spans="1:9" s="526" customFormat="1" ht="15" customHeight="1">
      <c r="A16" s="306" t="s">
        <v>361</v>
      </c>
      <c r="B16" s="354" t="s">
        <v>362</v>
      </c>
      <c r="C16" s="306" t="s">
        <v>312</v>
      </c>
      <c r="D16" s="954">
        <v>1</v>
      </c>
      <c r="E16" s="931" t="s">
        <v>313</v>
      </c>
      <c r="F16" s="94">
        <f>IFERROR(INDEX(CCE_FCE!$B$2:$B$116,MATCH(E16,CCE_FCE!$A$2:$A$116,0)),"")</f>
        <v>2944.59</v>
      </c>
      <c r="G16" s="95">
        <f>IFERROR(INDEX(CCE_FCE!$C$2:$C$116,MATCH(E16,CCE_FCE!$A$2:$A$116,0)),"")</f>
        <v>1</v>
      </c>
      <c r="H16" s="309">
        <f>IFERROR(D16*F16,"")</f>
        <v>2944.59</v>
      </c>
      <c r="I16" s="311">
        <f>IFERROR(D16*G16,"")</f>
        <v>1</v>
      </c>
    </row>
    <row r="17" spans="1:10" s="526" customFormat="1" ht="15" customHeight="1">
      <c r="A17" s="306" t="s">
        <v>363</v>
      </c>
      <c r="B17" s="354" t="s">
        <v>364</v>
      </c>
      <c r="C17" s="306" t="s">
        <v>312</v>
      </c>
      <c r="D17" s="954">
        <v>1</v>
      </c>
      <c r="E17" s="931" t="s">
        <v>314</v>
      </c>
      <c r="F17" s="94">
        <f>IFERROR(INDEX(CCE_FCE!$B$2:$B$116,MATCH(E17,CCE_FCE!$A$2:$A$116,0)),"")</f>
        <v>1766.76</v>
      </c>
      <c r="G17" s="95">
        <f>IFERROR(INDEX(CCE_FCE!$C$2:$C$116,MATCH(E17,CCE_FCE!$A$2:$A$116,0)),"")</f>
        <v>0.6</v>
      </c>
      <c r="H17" s="309">
        <f>IFERROR(D17*F17,"")</f>
        <v>1766.76</v>
      </c>
      <c r="I17" s="311">
        <f>IFERROR(D17*G17,"")</f>
        <v>0.6</v>
      </c>
    </row>
    <row r="18" spans="1:10" s="526" customFormat="1" ht="15" customHeight="1">
      <c r="A18" s="306" t="s">
        <v>365</v>
      </c>
      <c r="B18" s="354" t="s">
        <v>366</v>
      </c>
      <c r="C18" s="306" t="s">
        <v>312</v>
      </c>
      <c r="D18" s="954">
        <v>1</v>
      </c>
      <c r="E18" s="931" t="s">
        <v>314</v>
      </c>
      <c r="F18" s="94">
        <f>IFERROR(INDEX(CCE_FCE!$B$2:$B$116,MATCH(E18,CCE_FCE!$A$2:$A$116,0)),"")</f>
        <v>1766.76</v>
      </c>
      <c r="G18" s="95">
        <f>IFERROR(INDEX(CCE_FCE!$C$2:$C$116,MATCH(E18,CCE_FCE!$A$2:$A$116,0)),"")</f>
        <v>0.6</v>
      </c>
      <c r="H18" s="309">
        <f>IFERROR(D18*F18,"")</f>
        <v>1766.76</v>
      </c>
      <c r="I18" s="311">
        <f>IFERROR(D18*G18,"")</f>
        <v>0.6</v>
      </c>
    </row>
    <row r="19" spans="1:10" s="904" customFormat="1" ht="15" customHeight="1">
      <c r="A19" s="312" t="s">
        <v>367</v>
      </c>
      <c r="B19" s="359" t="s">
        <v>368</v>
      </c>
      <c r="C19" s="312" t="s">
        <v>308</v>
      </c>
      <c r="D19" s="802">
        <v>1</v>
      </c>
      <c r="E19" s="929" t="s">
        <v>310</v>
      </c>
      <c r="F19" s="94">
        <f>IFERROR(INDEX(CCE_FCE!$B$2:$B$116,MATCH(E19,CCE_FCE!$A$2:$A$116,0)),"")</f>
        <v>3750.42</v>
      </c>
      <c r="G19" s="95">
        <f>IFERROR(INDEX(CCE_FCE!$C$2:$C$116,MATCH(E19,CCE_FCE!$A$2:$A$116,0)),"")</f>
        <v>1.27</v>
      </c>
      <c r="H19" s="316">
        <f t="shared" si="0"/>
        <v>3750.42</v>
      </c>
      <c r="I19" s="317">
        <f t="shared" si="1"/>
        <v>1.27</v>
      </c>
      <c r="J19" s="526"/>
    </row>
    <row r="20" spans="1:10" s="904" customFormat="1" ht="15" customHeight="1">
      <c r="A20" s="260" t="s">
        <v>369</v>
      </c>
      <c r="B20" s="354" t="s">
        <v>370</v>
      </c>
      <c r="C20" s="260" t="s">
        <v>312</v>
      </c>
      <c r="D20" s="952">
        <v>1</v>
      </c>
      <c r="E20" s="928" t="s">
        <v>314</v>
      </c>
      <c r="F20" s="94">
        <f>IFERROR(INDEX(CCE_FCE!$B$2:$B$116,MATCH(E20,CCE_FCE!$A$2:$A$116,0)),"")</f>
        <v>1766.76</v>
      </c>
      <c r="G20" s="95">
        <f>IFERROR(INDEX(CCE_FCE!$C$2:$C$116,MATCH(E20,CCE_FCE!$A$2:$A$116,0)),"")</f>
        <v>0.6</v>
      </c>
      <c r="H20" s="264">
        <f t="shared" si="0"/>
        <v>1766.76</v>
      </c>
      <c r="I20" s="265">
        <f t="shared" si="1"/>
        <v>0.6</v>
      </c>
      <c r="J20" s="526"/>
    </row>
    <row r="21" spans="1:10" s="904" customFormat="1" ht="15" customHeight="1">
      <c r="A21" s="260" t="s">
        <v>371</v>
      </c>
      <c r="B21" s="354" t="s">
        <v>372</v>
      </c>
      <c r="C21" s="905" t="s">
        <v>312</v>
      </c>
      <c r="D21" s="952">
        <v>1</v>
      </c>
      <c r="E21" s="928" t="s">
        <v>314</v>
      </c>
      <c r="F21" s="94">
        <f>IFERROR(INDEX(CCE_FCE!$B$2:$B$116,MATCH(E21,CCE_FCE!$A$2:$A$116,0)),"")</f>
        <v>1766.76</v>
      </c>
      <c r="G21" s="95">
        <f>IFERROR(INDEX(CCE_FCE!$C$2:$C$116,MATCH(E21,CCE_FCE!$A$2:$A$116,0)),"")</f>
        <v>0.6</v>
      </c>
      <c r="H21" s="264">
        <f>IFERROR(D21*F21,"")</f>
        <v>1766.76</v>
      </c>
      <c r="I21" s="265">
        <f>IFERROR(D21*G21,"")</f>
        <v>0.6</v>
      </c>
      <c r="J21" s="526"/>
    </row>
    <row r="22" spans="1:10" s="904" customFormat="1" ht="15" customHeight="1">
      <c r="A22" s="361"/>
      <c r="B22" s="293"/>
      <c r="C22" s="906"/>
      <c r="D22" s="955">
        <f>SUM(D12:D21)</f>
        <v>13</v>
      </c>
      <c r="E22" s="932"/>
      <c r="F22" s="375"/>
      <c r="G22" s="294"/>
      <c r="H22" s="376"/>
      <c r="I22" s="907">
        <f>SUM(I12:I21)</f>
        <v>12.11</v>
      </c>
    </row>
    <row r="23" spans="1:10" s="904" customFormat="1" ht="15" customHeight="1">
      <c r="A23" s="908"/>
      <c r="B23" s="909"/>
      <c r="C23" s="909"/>
      <c r="D23" s="933"/>
      <c r="E23" s="933"/>
      <c r="F23" s="909"/>
      <c r="G23" s="909"/>
      <c r="H23" s="909"/>
      <c r="I23" s="910"/>
      <c r="J23" s="526"/>
    </row>
    <row r="24" spans="1:10" s="904" customFormat="1" ht="15" customHeight="1">
      <c r="A24" s="266" t="s">
        <v>324</v>
      </c>
      <c r="B24" s="377" t="s">
        <v>373</v>
      </c>
      <c r="C24" s="266" t="s">
        <v>325</v>
      </c>
      <c r="D24" s="956">
        <v>1</v>
      </c>
      <c r="E24" s="934" t="s">
        <v>306</v>
      </c>
      <c r="F24" s="94">
        <f>IFERROR(INDEX(CCE_FCE!$B$2:$B$116,MATCH(E24,CCE_FCE!$A$2:$A$116,0)),"")</f>
        <v>11306.9</v>
      </c>
      <c r="G24" s="95">
        <f>IFERROR(INDEX(CCE_FCE!$C$2:$C$116,MATCH(E24,CCE_FCE!$A$2:$A$116,0)),"")</f>
        <v>3.84</v>
      </c>
      <c r="H24" s="269">
        <f t="shared" ref="H24:H29" si="2">IFERROR(D24*F24,"")</f>
        <v>11306.9</v>
      </c>
      <c r="I24" s="271">
        <f t="shared" ref="I24:I29" si="3">IFERROR(D24*G24,"")</f>
        <v>3.84</v>
      </c>
      <c r="J24" s="526"/>
    </row>
    <row r="25" spans="1:10" s="904" customFormat="1" ht="15" customHeight="1">
      <c r="A25" s="260"/>
      <c r="B25" s="354"/>
      <c r="C25" s="260" t="s">
        <v>301</v>
      </c>
      <c r="D25" s="952">
        <v>1</v>
      </c>
      <c r="E25" s="928" t="s">
        <v>302</v>
      </c>
      <c r="F25" s="94">
        <f>IFERROR(INDEX(CCE_FCE!$B$2:$B$116,MATCH(E25,CCE_FCE!$A$2:$A$116,0)),"")</f>
        <v>2944.59</v>
      </c>
      <c r="G25" s="95">
        <f>IFERROR(INDEX(CCE_FCE!$C$2:$C$116,MATCH(E25,CCE_FCE!$A$2:$A$116,0)),"")</f>
        <v>1</v>
      </c>
      <c r="H25" s="264">
        <f t="shared" si="2"/>
        <v>2944.59</v>
      </c>
      <c r="I25" s="265">
        <f t="shared" si="3"/>
        <v>1</v>
      </c>
      <c r="J25" s="526"/>
    </row>
    <row r="26" spans="1:10" s="904" customFormat="1" ht="15" customHeight="1">
      <c r="A26" s="260" t="s">
        <v>374</v>
      </c>
      <c r="B26" s="354" t="s">
        <v>375</v>
      </c>
      <c r="C26" s="260" t="s">
        <v>308</v>
      </c>
      <c r="D26" s="952">
        <v>1</v>
      </c>
      <c r="E26" s="928" t="s">
        <v>309</v>
      </c>
      <c r="F26" s="94">
        <f>IFERROR(INDEX(CCE_FCE!$B$2:$B$116,MATCH(E26,CCE_FCE!$A$2:$A$116,0)),"")</f>
        <v>6250.69</v>
      </c>
      <c r="G26" s="95">
        <f>IFERROR(INDEX(CCE_FCE!$C$2:$C$116,MATCH(E26,CCE_FCE!$A$2:$A$116,0)),"")</f>
        <v>2.12</v>
      </c>
      <c r="H26" s="264">
        <f t="shared" si="2"/>
        <v>6250.69</v>
      </c>
      <c r="I26" s="265">
        <f t="shared" si="3"/>
        <v>2.12</v>
      </c>
      <c r="J26" s="526"/>
    </row>
    <row r="27" spans="1:10" s="904" customFormat="1" ht="15" customHeight="1">
      <c r="A27" s="241" t="s">
        <v>376</v>
      </c>
      <c r="B27" s="360" t="s">
        <v>377</v>
      </c>
      <c r="C27" s="241" t="s">
        <v>312</v>
      </c>
      <c r="D27" s="957">
        <v>1</v>
      </c>
      <c r="E27" s="935" t="s">
        <v>314</v>
      </c>
      <c r="F27" s="94">
        <f>IFERROR(INDEX(CCE_FCE!$B$2:$B$116,MATCH(E27,CCE_FCE!$A$2:$A$116,0)),"")</f>
        <v>1766.76</v>
      </c>
      <c r="G27" s="95">
        <f>IFERROR(INDEX(CCE_FCE!$C$2:$C$116,MATCH(E27,CCE_FCE!$A$2:$A$116,0)),"")</f>
        <v>0.6</v>
      </c>
      <c r="H27" s="250">
        <f t="shared" si="2"/>
        <v>1766.76</v>
      </c>
      <c r="I27" s="252">
        <f t="shared" si="3"/>
        <v>0.6</v>
      </c>
      <c r="J27" s="526"/>
    </row>
    <row r="28" spans="1:10" s="904" customFormat="1" ht="15" customHeight="1">
      <c r="A28" s="266" t="s">
        <v>378</v>
      </c>
      <c r="B28" s="359" t="s">
        <v>379</v>
      </c>
      <c r="C28" s="266" t="s">
        <v>312</v>
      </c>
      <c r="D28" s="956">
        <v>1</v>
      </c>
      <c r="E28" s="934" t="s">
        <v>313</v>
      </c>
      <c r="F28" s="94">
        <f>IFERROR(INDEX(CCE_FCE!$B$2:$B$116,MATCH(E28,CCE_FCE!$A$2:$A$116,0)),"")</f>
        <v>2944.59</v>
      </c>
      <c r="G28" s="95">
        <f>IFERROR(INDEX(CCE_FCE!$C$2:$C$116,MATCH(E28,CCE_FCE!$A$2:$A$116,0)),"")</f>
        <v>1</v>
      </c>
      <c r="H28" s="269">
        <f t="shared" si="2"/>
        <v>2944.59</v>
      </c>
      <c r="I28" s="271">
        <f t="shared" si="3"/>
        <v>1</v>
      </c>
      <c r="J28" s="526"/>
    </row>
    <row r="29" spans="1:10" s="904" customFormat="1" ht="15" customHeight="1">
      <c r="A29" s="288" t="s">
        <v>380</v>
      </c>
      <c r="B29" s="359" t="s">
        <v>381</v>
      </c>
      <c r="C29" s="911" t="s">
        <v>312</v>
      </c>
      <c r="D29" s="958">
        <v>1</v>
      </c>
      <c r="E29" s="936" t="s">
        <v>314</v>
      </c>
      <c r="F29" s="94">
        <f>IFERROR(INDEX(CCE_FCE!$B$2:$B$116,MATCH(E29,CCE_FCE!$A$2:$A$116,0)),"")</f>
        <v>1766.76</v>
      </c>
      <c r="G29" s="95">
        <f>IFERROR(INDEX(CCE_FCE!$C$2:$C$116,MATCH(E29,CCE_FCE!$A$2:$A$116,0)),"")</f>
        <v>0.6</v>
      </c>
      <c r="H29" s="279">
        <f t="shared" si="2"/>
        <v>1766.76</v>
      </c>
      <c r="I29" s="280">
        <f t="shared" si="3"/>
        <v>0.6</v>
      </c>
      <c r="J29" s="526"/>
    </row>
    <row r="30" spans="1:10" s="904" customFormat="1" ht="15" customHeight="1">
      <c r="A30" s="912"/>
      <c r="B30" s="906"/>
      <c r="C30" s="906"/>
      <c r="D30" s="955">
        <f>SUM(D24:D29)</f>
        <v>6</v>
      </c>
      <c r="E30" s="937"/>
      <c r="F30" s="906"/>
      <c r="G30" s="906"/>
      <c r="H30" s="906"/>
      <c r="I30" s="907">
        <f>SUM(I24:I29)</f>
        <v>9.1599999999999984</v>
      </c>
    </row>
    <row r="31" spans="1:10" s="904" customFormat="1" ht="15" customHeight="1">
      <c r="A31" s="908"/>
      <c r="B31" s="909"/>
      <c r="C31" s="909"/>
      <c r="D31" s="933"/>
      <c r="E31" s="933"/>
      <c r="F31" s="909"/>
      <c r="G31" s="909"/>
      <c r="H31" s="909"/>
      <c r="I31" s="913"/>
    </row>
    <row r="32" spans="1:10" s="526" customFormat="1" ht="15" customHeight="1">
      <c r="A32" s="260" t="s">
        <v>316</v>
      </c>
      <c r="B32" s="354" t="s">
        <v>21</v>
      </c>
      <c r="C32" s="260" t="s">
        <v>317</v>
      </c>
      <c r="D32" s="952">
        <v>1</v>
      </c>
      <c r="E32" s="928" t="s">
        <v>318</v>
      </c>
      <c r="F32" s="94">
        <f>IFERROR(INDEX(CCE_FCE!$B$2:$B$116,MATCH(E32,CCE_FCE!$A$2:$A$116,0)),"")</f>
        <v>6784.14</v>
      </c>
      <c r="G32" s="95">
        <f>IFERROR(INDEX(CCE_FCE!$C$2:$C$116,MATCH(E32,CCE_FCE!$A$2:$A$116,0)),"")</f>
        <v>2.2999999999999998</v>
      </c>
      <c r="H32" s="264">
        <f t="shared" ref="H32:H38" si="4">IFERROR(D32*F32,"")</f>
        <v>6784.14</v>
      </c>
      <c r="I32" s="265">
        <f t="shared" ref="I32:I38" si="5">IFERROR(D32*G32,"")</f>
        <v>2.2999999999999998</v>
      </c>
    </row>
    <row r="33" spans="1:9" s="526" customFormat="1" ht="15" customHeight="1">
      <c r="A33" s="288"/>
      <c r="B33" s="354"/>
      <c r="C33" s="288" t="s">
        <v>301</v>
      </c>
      <c r="D33" s="954">
        <v>1</v>
      </c>
      <c r="E33" s="931" t="s">
        <v>302</v>
      </c>
      <c r="F33" s="94">
        <f>IFERROR(INDEX(CCE_FCE!$B$2:$B$116,MATCH(E33,CCE_FCE!$A$2:$A$116,0)),"")</f>
        <v>2944.59</v>
      </c>
      <c r="G33" s="95">
        <f>IFERROR(INDEX(CCE_FCE!$C$2:$C$116,MATCH(E33,CCE_FCE!$A$2:$A$116,0)),"")</f>
        <v>1</v>
      </c>
      <c r="H33" s="309">
        <f t="shared" si="4"/>
        <v>2944.59</v>
      </c>
      <c r="I33" s="311">
        <f t="shared" si="5"/>
        <v>1</v>
      </c>
    </row>
    <row r="34" spans="1:9" s="526" customFormat="1" ht="15" customHeight="1">
      <c r="A34" s="288"/>
      <c r="B34" s="354"/>
      <c r="C34" s="306" t="s">
        <v>301</v>
      </c>
      <c r="D34" s="954">
        <v>3</v>
      </c>
      <c r="E34" s="931" t="s">
        <v>315</v>
      </c>
      <c r="F34" s="94">
        <f>IFERROR(INDEX(CCE_FCE!$B$2:$B$116,MATCH(E34,CCE_FCE!$A$2:$A$116,0)),"")</f>
        <v>360.56</v>
      </c>
      <c r="G34" s="95">
        <f>IFERROR(INDEX(CCE_FCE!$C$2:$C$116,MATCH(E34,CCE_FCE!$A$2:$A$116,0)),"")</f>
        <v>0.12</v>
      </c>
      <c r="H34" s="309">
        <f t="shared" si="4"/>
        <v>1081.68</v>
      </c>
      <c r="I34" s="311">
        <f t="shared" si="5"/>
        <v>0.36</v>
      </c>
    </row>
    <row r="35" spans="1:9" s="526" customFormat="1" ht="15" customHeight="1">
      <c r="A35" s="321" t="s">
        <v>378</v>
      </c>
      <c r="B35" s="359" t="s">
        <v>379</v>
      </c>
      <c r="C35" s="306" t="s">
        <v>312</v>
      </c>
      <c r="D35" s="954">
        <v>1</v>
      </c>
      <c r="E35" s="931" t="s">
        <v>314</v>
      </c>
      <c r="F35" s="94">
        <f>IFERROR(INDEX(CCE_FCE!$B$2:$B$116,MATCH(E35,CCE_FCE!$A$2:$A$116,0)),"")</f>
        <v>1766.76</v>
      </c>
      <c r="G35" s="95">
        <f>IFERROR(INDEX(CCE_FCE!$C$2:$C$116,MATCH(E35,CCE_FCE!$A$2:$A$116,0)),"")</f>
        <v>0.6</v>
      </c>
      <c r="H35" s="309">
        <f t="shared" si="4"/>
        <v>1766.76</v>
      </c>
      <c r="I35" s="311">
        <f t="shared" si="5"/>
        <v>0.6</v>
      </c>
    </row>
    <row r="36" spans="1:9" s="526" customFormat="1" ht="15" customHeight="1">
      <c r="A36" s="288" t="s">
        <v>382</v>
      </c>
      <c r="B36" s="359" t="s">
        <v>383</v>
      </c>
      <c r="C36" s="352" t="s">
        <v>308</v>
      </c>
      <c r="D36" s="802">
        <v>1</v>
      </c>
      <c r="E36" s="936" t="s">
        <v>310</v>
      </c>
      <c r="F36" s="94">
        <f>IFERROR(INDEX(CCE_FCE!$B$2:$B$116,MATCH(E36,CCE_FCE!$A$2:$A$116,0)),"")</f>
        <v>3750.42</v>
      </c>
      <c r="G36" s="95">
        <f>IFERROR(INDEX(CCE_FCE!$C$2:$C$116,MATCH(E36,CCE_FCE!$A$2:$A$116,0)),"")</f>
        <v>1.27</v>
      </c>
      <c r="H36" s="279">
        <f t="shared" si="4"/>
        <v>3750.42</v>
      </c>
      <c r="I36" s="280">
        <f t="shared" si="5"/>
        <v>1.27</v>
      </c>
    </row>
    <row r="37" spans="1:9" s="526" customFormat="1" ht="15" customHeight="1">
      <c r="A37" s="260" t="s">
        <v>384</v>
      </c>
      <c r="B37" s="354" t="s">
        <v>385</v>
      </c>
      <c r="C37" s="260" t="s">
        <v>308</v>
      </c>
      <c r="D37" s="952">
        <v>1</v>
      </c>
      <c r="E37" s="938" t="s">
        <v>310</v>
      </c>
      <c r="F37" s="94">
        <f>IFERROR(INDEX(CCE_FCE!$B$2:$B$116,MATCH(E37,CCE_FCE!$A$2:$A$116,0)),"")</f>
        <v>3750.42</v>
      </c>
      <c r="G37" s="95">
        <f>IFERROR(INDEX(CCE_FCE!$C$2:$C$116,MATCH(E37,CCE_FCE!$A$2:$A$116,0)),"")</f>
        <v>1.27</v>
      </c>
      <c r="H37" s="279">
        <f t="shared" si="4"/>
        <v>3750.42</v>
      </c>
      <c r="I37" s="280">
        <f t="shared" si="5"/>
        <v>1.27</v>
      </c>
    </row>
    <row r="38" spans="1:9" s="526" customFormat="1" ht="15" customHeight="1">
      <c r="A38" s="288" t="s">
        <v>386</v>
      </c>
      <c r="B38" s="359" t="s">
        <v>387</v>
      </c>
      <c r="C38" s="288" t="s">
        <v>312</v>
      </c>
      <c r="D38" s="958">
        <v>1</v>
      </c>
      <c r="E38" s="939" t="s">
        <v>314</v>
      </c>
      <c r="F38" s="94">
        <f>IFERROR(INDEX(CCE_FCE!$B$2:$B$116,MATCH(E38,CCE_FCE!$A$2:$A$116,0)),"")</f>
        <v>1766.76</v>
      </c>
      <c r="G38" s="95">
        <f>IFERROR(INDEX(CCE_FCE!$C$2:$C$116,MATCH(E38,CCE_FCE!$A$2:$A$116,0)),"")</f>
        <v>0.6</v>
      </c>
      <c r="H38" s="316">
        <f t="shared" si="4"/>
        <v>1766.76</v>
      </c>
      <c r="I38" s="317">
        <f t="shared" si="5"/>
        <v>0.6</v>
      </c>
    </row>
    <row r="39" spans="1:9" s="526" customFormat="1" ht="15" customHeight="1">
      <c r="A39" s="394"/>
      <c r="B39" s="392"/>
      <c r="C39" s="393"/>
      <c r="D39" s="959">
        <f>SUM(D32:D38)</f>
        <v>9</v>
      </c>
      <c r="E39" s="940"/>
      <c r="F39" s="914"/>
      <c r="G39" s="914"/>
      <c r="H39" s="915"/>
      <c r="I39" s="916">
        <f>SUM(I32:I38)</f>
        <v>7.3999999999999986</v>
      </c>
    </row>
    <row r="40" spans="1:9" s="526" customFormat="1" ht="15" customHeight="1">
      <c r="A40" s="557"/>
      <c r="B40" s="558"/>
      <c r="C40" s="917"/>
      <c r="D40" s="941"/>
      <c r="E40" s="941"/>
      <c r="F40" s="917"/>
      <c r="G40" s="917"/>
      <c r="H40" s="917"/>
      <c r="I40" s="918"/>
    </row>
    <row r="41" spans="1:9" s="526" customFormat="1" ht="15" customHeight="1">
      <c r="A41" s="368" t="s">
        <v>319</v>
      </c>
      <c r="B41" s="360" t="s">
        <v>388</v>
      </c>
      <c r="C41" s="368" t="s">
        <v>320</v>
      </c>
      <c r="D41" s="953">
        <v>1</v>
      </c>
      <c r="E41" s="930" t="s">
        <v>306</v>
      </c>
      <c r="F41" s="94">
        <f>IFERROR(INDEX(CCE_FCE!$B$2:$B$116,MATCH(E41,CCE_FCE!$A$2:$A$116,0)),"")</f>
        <v>11306.9</v>
      </c>
      <c r="G41" s="95">
        <f>IFERROR(INDEX(CCE_FCE!$C$2:$C$116,MATCH(E41,CCE_FCE!$A$2:$A$116,0)),"")</f>
        <v>3.84</v>
      </c>
      <c r="H41" s="370">
        <f t="shared" ref="H41:H47" si="6">IFERROR(D41*F41,"")</f>
        <v>11306.9</v>
      </c>
      <c r="I41" s="372">
        <f t="shared" ref="I41:I47" si="7">IFERROR(D41*G41,"")</f>
        <v>3.84</v>
      </c>
    </row>
    <row r="42" spans="1:9" s="526" customFormat="1" ht="15" customHeight="1">
      <c r="A42" s="306"/>
      <c r="B42" s="354"/>
      <c r="C42" s="312" t="s">
        <v>301</v>
      </c>
      <c r="D42" s="802">
        <v>1</v>
      </c>
      <c r="E42" s="929" t="s">
        <v>302</v>
      </c>
      <c r="F42" s="94">
        <f>IFERROR(INDEX(CCE_FCE!$B$2:$B$116,MATCH(E42,CCE_FCE!$A$2:$A$116,0)),"")</f>
        <v>2944.59</v>
      </c>
      <c r="G42" s="95">
        <f>IFERROR(INDEX(CCE_FCE!$C$2:$C$116,MATCH(E42,CCE_FCE!$A$2:$A$116,0)),"")</f>
        <v>1</v>
      </c>
      <c r="H42" s="316">
        <f t="shared" si="6"/>
        <v>2944.59</v>
      </c>
      <c r="I42" s="317">
        <f t="shared" si="7"/>
        <v>1</v>
      </c>
    </row>
    <row r="43" spans="1:9" s="526" customFormat="1" ht="15" customHeight="1">
      <c r="A43" s="306"/>
      <c r="B43" s="354"/>
      <c r="C43" s="312" t="s">
        <v>301</v>
      </c>
      <c r="D43" s="960">
        <v>1</v>
      </c>
      <c r="E43" s="929" t="s">
        <v>315</v>
      </c>
      <c r="F43" s="94">
        <f>IFERROR(INDEX(CCE_FCE!$B$2:$B$116,MATCH(E43,CCE_FCE!$A$2:$A$116,0)),"")</f>
        <v>360.56</v>
      </c>
      <c r="G43" s="95">
        <f>IFERROR(INDEX(CCE_FCE!$C$2:$C$116,MATCH(E43,CCE_FCE!$A$2:$A$116,0)),"")</f>
        <v>0.12</v>
      </c>
      <c r="H43" s="316">
        <f t="shared" si="6"/>
        <v>360.56</v>
      </c>
      <c r="I43" s="317">
        <f t="shared" si="7"/>
        <v>0.12</v>
      </c>
    </row>
    <row r="44" spans="1:9" s="526" customFormat="1" ht="15" customHeight="1">
      <c r="A44" s="312" t="s">
        <v>389</v>
      </c>
      <c r="B44" s="359" t="s">
        <v>390</v>
      </c>
      <c r="C44" s="312" t="s">
        <v>308</v>
      </c>
      <c r="D44" s="802">
        <v>1</v>
      </c>
      <c r="E44" s="929" t="s">
        <v>310</v>
      </c>
      <c r="F44" s="94">
        <f>IFERROR(INDEX(CCE_FCE!$B$2:$B$116,MATCH(E44,CCE_FCE!$A$2:$A$116,0)),"")</f>
        <v>3750.42</v>
      </c>
      <c r="G44" s="95">
        <f>IFERROR(INDEX(CCE_FCE!$C$2:$C$116,MATCH(E44,CCE_FCE!$A$2:$A$116,0)),"")</f>
        <v>1.27</v>
      </c>
      <c r="H44" s="316">
        <f t="shared" si="6"/>
        <v>3750.42</v>
      </c>
      <c r="I44" s="317">
        <f t="shared" si="7"/>
        <v>1.27</v>
      </c>
    </row>
    <row r="45" spans="1:9" s="526" customFormat="1" ht="15" customHeight="1">
      <c r="A45" s="260" t="s">
        <v>391</v>
      </c>
      <c r="B45" s="354" t="s">
        <v>392</v>
      </c>
      <c r="C45" s="260" t="s">
        <v>321</v>
      </c>
      <c r="D45" s="952">
        <v>1</v>
      </c>
      <c r="E45" s="928" t="s">
        <v>314</v>
      </c>
      <c r="F45" s="94">
        <f>IFERROR(INDEX(CCE_FCE!$B$2:$B$116,MATCH(E45,CCE_FCE!$A$2:$A$116,0)),"")</f>
        <v>1766.76</v>
      </c>
      <c r="G45" s="95">
        <f>IFERROR(INDEX(CCE_FCE!$C$2:$C$116,MATCH(E45,CCE_FCE!$A$2:$A$116,0)),"")</f>
        <v>0.6</v>
      </c>
      <c r="H45" s="264">
        <f t="shared" si="6"/>
        <v>1766.76</v>
      </c>
      <c r="I45" s="265">
        <f t="shared" si="7"/>
        <v>0.6</v>
      </c>
    </row>
    <row r="46" spans="1:9" s="526" customFormat="1" ht="15" customHeight="1">
      <c r="A46" s="260" t="s">
        <v>393</v>
      </c>
      <c r="B46" s="354" t="s">
        <v>394</v>
      </c>
      <c r="C46" s="260" t="s">
        <v>308</v>
      </c>
      <c r="D46" s="952">
        <v>1</v>
      </c>
      <c r="E46" s="928" t="s">
        <v>310</v>
      </c>
      <c r="F46" s="94">
        <f>IFERROR(INDEX(CCE_FCE!$B$2:$B$116,MATCH(E46,CCE_FCE!$A$2:$A$116,0)),"")</f>
        <v>3750.42</v>
      </c>
      <c r="G46" s="95">
        <f>IFERROR(INDEX(CCE_FCE!$C$2:$C$116,MATCH(E46,CCE_FCE!$A$2:$A$116,0)),"")</f>
        <v>1.27</v>
      </c>
      <c r="H46" s="264">
        <f t="shared" si="6"/>
        <v>3750.42</v>
      </c>
      <c r="I46" s="265">
        <f t="shared" si="7"/>
        <v>1.27</v>
      </c>
    </row>
    <row r="47" spans="1:9" s="526" customFormat="1" ht="15" customHeight="1">
      <c r="A47" s="382" t="s">
        <v>395</v>
      </c>
      <c r="B47" s="377" t="s">
        <v>396</v>
      </c>
      <c r="C47" s="378" t="s">
        <v>321</v>
      </c>
      <c r="D47" s="958">
        <v>1</v>
      </c>
      <c r="E47" s="936" t="s">
        <v>314</v>
      </c>
      <c r="F47" s="94">
        <f>IFERROR(INDEX(CCE_FCE!$B$2:$B$116,MATCH(E47,CCE_FCE!$A$2:$A$116,0)),"")</f>
        <v>1766.76</v>
      </c>
      <c r="G47" s="95">
        <f>IFERROR(INDEX(CCE_FCE!$C$2:$C$116,MATCH(E47,CCE_FCE!$A$2:$A$116,0)),"")</f>
        <v>0.6</v>
      </c>
      <c r="H47" s="279">
        <f t="shared" si="6"/>
        <v>1766.76</v>
      </c>
      <c r="I47" s="280">
        <f t="shared" si="7"/>
        <v>0.6</v>
      </c>
    </row>
    <row r="48" spans="1:9" s="526" customFormat="1" ht="15" customHeight="1">
      <c r="A48" s="362"/>
      <c r="B48" s="293"/>
      <c r="C48" s="363"/>
      <c r="D48" s="955">
        <f>SUM(D41:D47)</f>
        <v>7</v>
      </c>
      <c r="E48" s="942"/>
      <c r="F48" s="383"/>
      <c r="G48" s="384"/>
      <c r="H48" s="383"/>
      <c r="I48" s="385">
        <f>SUM(I41:I47)</f>
        <v>8.6999999999999993</v>
      </c>
    </row>
    <row r="49" spans="1:10" s="526" customFormat="1" ht="15" customHeight="1">
      <c r="A49" s="386"/>
      <c r="B49" s="559"/>
      <c r="C49" s="386"/>
      <c r="D49" s="961"/>
      <c r="E49" s="943"/>
      <c r="F49" s="387"/>
      <c r="G49" s="388"/>
      <c r="H49" s="387"/>
      <c r="I49" s="389"/>
    </row>
    <row r="50" spans="1:10" s="526" customFormat="1" ht="15" customHeight="1">
      <c r="A50" s="306" t="s">
        <v>322</v>
      </c>
      <c r="B50" s="231" t="s">
        <v>397</v>
      </c>
      <c r="C50" s="306" t="s">
        <v>323</v>
      </c>
      <c r="D50" s="954">
        <v>1</v>
      </c>
      <c r="E50" s="931" t="s">
        <v>318</v>
      </c>
      <c r="F50" s="94">
        <f>IFERROR(INDEX(CCE_FCE!$B$2:$B$116,MATCH(E50,CCE_FCE!$A$2:$A$116,0)),"")</f>
        <v>6784.14</v>
      </c>
      <c r="G50" s="95">
        <f>IFERROR(INDEX(CCE_FCE!$C$2:$C$116,MATCH(E50,CCE_FCE!$A$2:$A$116,0)),"")</f>
        <v>2.2999999999999998</v>
      </c>
      <c r="H50" s="309">
        <f>IFERROR(D50*F50,"")</f>
        <v>6784.14</v>
      </c>
      <c r="I50" s="311">
        <f>IFERROR(D50*G50,"")</f>
        <v>2.2999999999999998</v>
      </c>
    </row>
    <row r="51" spans="1:10" s="526" customFormat="1" ht="15" customHeight="1">
      <c r="A51" s="290"/>
      <c r="B51" s="360"/>
      <c r="C51" s="290" t="s">
        <v>301</v>
      </c>
      <c r="D51" s="962">
        <v>1</v>
      </c>
      <c r="E51" s="944" t="s">
        <v>302</v>
      </c>
      <c r="F51" s="94">
        <f>IFERROR(INDEX(CCE_FCE!$B$2:$B$116,MATCH(E51,CCE_FCE!$A$2:$A$116,0)),"")</f>
        <v>2944.59</v>
      </c>
      <c r="G51" s="95">
        <f>IFERROR(INDEX(CCE_FCE!$C$2:$C$116,MATCH(E51,CCE_FCE!$A$2:$A$116,0)),"")</f>
        <v>1</v>
      </c>
      <c r="H51" s="283">
        <f>IFERROR(D51*F51,"")</f>
        <v>2944.59</v>
      </c>
      <c r="I51" s="284">
        <f>IFERROR(D51*G51,"")</f>
        <v>1</v>
      </c>
    </row>
    <row r="52" spans="1:10" s="526" customFormat="1" ht="15" customHeight="1">
      <c r="A52" s="266" t="s">
        <v>398</v>
      </c>
      <c r="B52" s="360" t="s">
        <v>383</v>
      </c>
      <c r="C52" s="266" t="s">
        <v>308</v>
      </c>
      <c r="D52" s="956">
        <v>1</v>
      </c>
      <c r="E52" s="934" t="s">
        <v>309</v>
      </c>
      <c r="F52" s="94">
        <f>IFERROR(INDEX(CCE_FCE!$B$2:$B$116,MATCH(E52,CCE_FCE!$A$2:$A$116,0)),"")</f>
        <v>6250.69</v>
      </c>
      <c r="G52" s="95">
        <f>IFERROR(INDEX(CCE_FCE!$C$2:$C$116,MATCH(E52,CCE_FCE!$A$2:$A$116,0)),"")</f>
        <v>2.12</v>
      </c>
      <c r="H52" s="269">
        <f>IFERROR(D52*F52,"")</f>
        <v>6250.69</v>
      </c>
      <c r="I52" s="271">
        <f>IFERROR(D52*G52,"")</f>
        <v>2.12</v>
      </c>
    </row>
    <row r="53" spans="1:10" s="526" customFormat="1" ht="15" customHeight="1">
      <c r="A53" s="312" t="s">
        <v>399</v>
      </c>
      <c r="B53" s="359" t="s">
        <v>400</v>
      </c>
      <c r="C53" s="312" t="s">
        <v>312</v>
      </c>
      <c r="D53" s="802">
        <v>1</v>
      </c>
      <c r="E53" s="929" t="s">
        <v>314</v>
      </c>
      <c r="F53" s="94">
        <f>IFERROR(INDEX(CCE_FCE!$B$2:$B$116,MATCH(E53,CCE_FCE!$A$2:$A$116,0)),"")</f>
        <v>1766.76</v>
      </c>
      <c r="G53" s="95">
        <f>IFERROR(INDEX(CCE_FCE!$C$2:$C$116,MATCH(E53,CCE_FCE!$A$2:$A$116,0)),"")</f>
        <v>0.6</v>
      </c>
      <c r="H53" s="316">
        <f>IFERROR(D53*F53,"")</f>
        <v>1766.76</v>
      </c>
      <c r="I53" s="317">
        <f>IFERROR(D53*G53,"")</f>
        <v>0.6</v>
      </c>
    </row>
    <row r="54" spans="1:10" s="526" customFormat="1" ht="15" customHeight="1">
      <c r="A54" s="260" t="s">
        <v>401</v>
      </c>
      <c r="B54" s="354" t="s">
        <v>402</v>
      </c>
      <c r="C54" s="919" t="s">
        <v>312</v>
      </c>
      <c r="D54" s="952">
        <v>1</v>
      </c>
      <c r="E54" s="928" t="s">
        <v>314</v>
      </c>
      <c r="F54" s="94">
        <f>IFERROR(INDEX(CCE_FCE!$B$2:$B$116,MATCH(E54,CCE_FCE!$A$2:$A$116,0)),"")</f>
        <v>1766.76</v>
      </c>
      <c r="G54" s="95">
        <f>IFERROR(INDEX(CCE_FCE!$C$2:$C$116,MATCH(E54,CCE_FCE!$A$2:$A$116,0)),"")</f>
        <v>0.6</v>
      </c>
      <c r="H54" s="264">
        <f>IFERROR(D54*F54,"")</f>
        <v>1766.76</v>
      </c>
      <c r="I54" s="265">
        <f>IFERROR(D54*G54,"")</f>
        <v>0.6</v>
      </c>
    </row>
    <row r="55" spans="1:10" s="526" customFormat="1" ht="15" customHeight="1">
      <c r="A55" s="339"/>
      <c r="B55" s="379"/>
      <c r="C55" s="340"/>
      <c r="D55" s="955">
        <f>SUM(D50:D54)</f>
        <v>5</v>
      </c>
      <c r="E55" s="945"/>
      <c r="F55" s="342"/>
      <c r="G55" s="343"/>
      <c r="H55" s="390"/>
      <c r="I55" s="391">
        <f>SUM(I50:I54)</f>
        <v>6.6199999999999992</v>
      </c>
    </row>
    <row r="56" spans="1:10" s="526" customFormat="1" ht="15" customHeight="1">
      <c r="D56" s="963">
        <f>SUM(D10+D22+D30+D39+D48+D55)</f>
        <v>51</v>
      </c>
      <c r="E56" s="946"/>
      <c r="H56" s="920" t="s">
        <v>403</v>
      </c>
      <c r="I56" s="921">
        <f>SUM(I10+I22+I30+I39+I48+I55)</f>
        <v>72.34</v>
      </c>
    </row>
    <row r="57" spans="1:10" s="526" customFormat="1" ht="15" customHeight="1">
      <c r="A57" s="352"/>
      <c r="B57" s="227"/>
      <c r="C57" s="352"/>
      <c r="D57" s="964"/>
      <c r="E57" s="947"/>
      <c r="F57" s="230"/>
      <c r="G57" s="234"/>
      <c r="H57" s="235"/>
      <c r="I57" s="157"/>
    </row>
    <row r="58" spans="1:10" s="526" customFormat="1" ht="15" customHeight="1" thickBot="1">
      <c r="D58" s="946"/>
      <c r="E58" s="946"/>
      <c r="H58" s="922"/>
      <c r="I58" s="904"/>
      <c r="J58" s="904"/>
    </row>
    <row r="59" spans="1:10" s="526" customFormat="1" ht="30" customHeight="1" thickBot="1">
      <c r="A59" s="1417" t="s">
        <v>1197</v>
      </c>
      <c r="B59" s="1418"/>
      <c r="C59" s="1418"/>
      <c r="D59" s="1418"/>
      <c r="E59" s="1418"/>
      <c r="F59" s="1418"/>
      <c r="G59" s="1418"/>
      <c r="H59" s="1418"/>
      <c r="I59" s="1419"/>
      <c r="J59" s="904"/>
    </row>
    <row r="60" spans="1:10" s="526" customFormat="1" ht="30" customHeight="1">
      <c r="A60" s="1269" t="s">
        <v>288</v>
      </c>
      <c r="B60" s="1269" t="s">
        <v>356</v>
      </c>
      <c r="C60" s="1269" t="s">
        <v>289</v>
      </c>
      <c r="D60" s="1269" t="s">
        <v>358</v>
      </c>
      <c r="E60" s="1270" t="s">
        <v>289</v>
      </c>
      <c r="F60" s="1270" t="s">
        <v>291</v>
      </c>
      <c r="G60" s="1270" t="s">
        <v>292</v>
      </c>
      <c r="H60" s="1270" t="s">
        <v>293</v>
      </c>
      <c r="I60" s="1271" t="s">
        <v>294</v>
      </c>
    </row>
    <row r="61" spans="1:10" s="526" customFormat="1" ht="15" customHeight="1">
      <c r="A61" s="1150"/>
      <c r="B61" s="1151" t="s">
        <v>404</v>
      </c>
      <c r="C61" s="1149" t="s">
        <v>295</v>
      </c>
      <c r="D61" s="1152">
        <v>1</v>
      </c>
      <c r="E61" s="1153" t="s">
        <v>296</v>
      </c>
      <c r="F61" s="1154">
        <f>IFERROR(INDEX(CCE_FCE!$B$2:$B$116,MATCH(E61,CCE_FCE!$A$2:$A$116,0)),"")</f>
        <v>18469.939999999999</v>
      </c>
      <c r="G61" s="1155">
        <f>IFERROR(INDEX(CCE_FCE!$C$2:$C$116,MATCH(E61,CCE_FCE!$A$2:$A$116,0)),"")</f>
        <v>6.27</v>
      </c>
      <c r="H61" s="1156">
        <f>IFERROR(D61*F61,"")</f>
        <v>18469.939999999999</v>
      </c>
      <c r="I61" s="1157">
        <f>D61*G61</f>
        <v>6.27</v>
      </c>
    </row>
    <row r="62" spans="1:10" s="526" customFormat="1" ht="15" customHeight="1">
      <c r="A62" s="1150"/>
      <c r="B62" s="1151"/>
      <c r="C62" s="1158" t="s">
        <v>297</v>
      </c>
      <c r="D62" s="1159">
        <v>3</v>
      </c>
      <c r="E62" s="1160" t="s">
        <v>298</v>
      </c>
      <c r="F62" s="1161">
        <f>IFERROR(INDEX(CCE_FCE!$B$2:$B$116,MATCH(E62,CCE_FCE!$A$2:$A$116,0)),"")</f>
        <v>11306.9</v>
      </c>
      <c r="G62" s="1162">
        <f>IFERROR(INDEX(CCE_FCE!$C$2:$C$116,MATCH(E62,CCE_FCE!$A$2:$A$116,0)),"")</f>
        <v>3.84</v>
      </c>
      <c r="H62" s="1154">
        <f>IFERROR(D62*F62,"")</f>
        <v>33920.699999999997</v>
      </c>
      <c r="I62" s="1163">
        <f>D62*G62</f>
        <v>11.52</v>
      </c>
    </row>
    <row r="63" spans="1:10" s="526" customFormat="1" ht="15" customHeight="1">
      <c r="A63" s="1151"/>
      <c r="B63" s="1151"/>
      <c r="C63" s="1149"/>
      <c r="D63" s="1152">
        <f>SUM(D61:D62)</f>
        <v>4</v>
      </c>
      <c r="E63" s="1153"/>
      <c r="F63" s="1154"/>
      <c r="G63" s="1155" t="str">
        <f>IFERROR(INDEX(CCE_FCE!$C$2:$C$116,MATCH(E63,CCE_FCE!$A$2:$A$116,0)),"")</f>
        <v/>
      </c>
      <c r="H63" s="1156"/>
      <c r="I63" s="1294">
        <f>SUM(I61:I62)</f>
        <v>17.79</v>
      </c>
    </row>
    <row r="64" spans="1:10" s="526" customFormat="1" ht="15" customHeight="1">
      <c r="A64" s="1164"/>
      <c r="B64" s="1164"/>
      <c r="C64" s="1165"/>
      <c r="D64" s="1166"/>
      <c r="E64" s="1167"/>
      <c r="F64" s="1168"/>
      <c r="G64" s="1169"/>
      <c r="H64" s="1170"/>
      <c r="I64" s="1171"/>
    </row>
    <row r="65" spans="1:9" s="526" customFormat="1" ht="15" customHeight="1">
      <c r="A65" s="1148" t="s">
        <v>405</v>
      </c>
      <c r="B65" s="1151" t="s">
        <v>359</v>
      </c>
      <c r="C65" s="1149" t="s">
        <v>305</v>
      </c>
      <c r="D65" s="1152">
        <v>1</v>
      </c>
      <c r="E65" s="1153" t="s">
        <v>306</v>
      </c>
      <c r="F65" s="1154">
        <f>IFERROR(INDEX(CCE_FCE!$B$2:$B$116,MATCH(E65,CCE_FCE!$A$2:$A$116,0)),"")</f>
        <v>11306.9</v>
      </c>
      <c r="G65" s="1155">
        <f>IFERROR(INDEX(CCE_FCE!$C$2:$C$116,MATCH(E65,CCE_FCE!$A$2:$A$116,0)),"")</f>
        <v>3.84</v>
      </c>
      <c r="H65" s="1172">
        <f>IFERROR(D65*F65,"")</f>
        <v>11306.9</v>
      </c>
      <c r="I65" s="1157">
        <f>D65*G65</f>
        <v>3.84</v>
      </c>
    </row>
    <row r="66" spans="1:9" s="526" customFormat="1" ht="15" customHeight="1">
      <c r="A66" s="1149" t="s">
        <v>301</v>
      </c>
      <c r="B66" s="1151"/>
      <c r="C66" s="1149" t="s">
        <v>301</v>
      </c>
      <c r="D66" s="1152">
        <v>5</v>
      </c>
      <c r="E66" s="1153" t="s">
        <v>302</v>
      </c>
      <c r="F66" s="1154">
        <f>IFERROR(INDEX(CCE_FCE!$B$2:$B$116,MATCH(E66,CCE_FCE!$A$2:$A$116,0)),"")</f>
        <v>2944.59</v>
      </c>
      <c r="G66" s="1155">
        <v>1</v>
      </c>
      <c r="H66" s="1154">
        <f>IFERROR(D66*F66,"")</f>
        <v>14722.95</v>
      </c>
      <c r="I66" s="1157">
        <f>D66*G66</f>
        <v>5</v>
      </c>
    </row>
    <row r="67" spans="1:9" s="526" customFormat="1" ht="15" customHeight="1">
      <c r="A67" s="1149" t="s">
        <v>301</v>
      </c>
      <c r="B67" s="1151"/>
      <c r="C67" s="1149" t="s">
        <v>301</v>
      </c>
      <c r="D67" s="1152">
        <v>1</v>
      </c>
      <c r="E67" s="1153" t="s">
        <v>303</v>
      </c>
      <c r="F67" s="1154">
        <f>IFERROR(INDEX(CCE_FCE!$B$2:$B$116,MATCH(E67,CCE_FCE!$A$2:$A$116,0)),"")</f>
        <v>1766.76</v>
      </c>
      <c r="G67" s="1155">
        <v>1</v>
      </c>
      <c r="H67" s="1154">
        <f t="shared" ref="H67:H153" si="8">IFERROR(D67*F67,"")</f>
        <v>1766.76</v>
      </c>
      <c r="I67" s="1157">
        <f>D67*G67</f>
        <v>1</v>
      </c>
    </row>
    <row r="68" spans="1:9" s="526" customFormat="1" ht="15" customHeight="1">
      <c r="A68" s="1149" t="s">
        <v>301</v>
      </c>
      <c r="B68" s="1151"/>
      <c r="C68" s="1149" t="s">
        <v>301</v>
      </c>
      <c r="D68" s="1152">
        <v>5</v>
      </c>
      <c r="E68" s="1153" t="s">
        <v>315</v>
      </c>
      <c r="F68" s="1154">
        <f>IFERROR(INDEX(CCE_FCE!$B$2:$B$116,MATCH(E68,CCE_FCE!$A$2:$A$116,0)),"")</f>
        <v>360.56</v>
      </c>
      <c r="G68" s="1155">
        <v>1</v>
      </c>
      <c r="H68" s="1154">
        <f t="shared" si="8"/>
        <v>1802.8</v>
      </c>
      <c r="I68" s="1157">
        <f>D68*G68</f>
        <v>5</v>
      </c>
    </row>
    <row r="69" spans="1:9" s="526" customFormat="1" ht="15" customHeight="1">
      <c r="A69" s="1148" t="s">
        <v>360</v>
      </c>
      <c r="B69" s="1151" t="s">
        <v>406</v>
      </c>
      <c r="C69" s="1149" t="s">
        <v>308</v>
      </c>
      <c r="D69" s="1152">
        <v>1</v>
      </c>
      <c r="E69" s="1153" t="s">
        <v>309</v>
      </c>
      <c r="F69" s="1154">
        <f>IFERROR(INDEX(CCE_FCE!$B$2:$B$116,MATCH(E69,CCE_FCE!$A$2:$A$116,0)),"")</f>
        <v>6250.69</v>
      </c>
      <c r="G69" s="1155">
        <f>IFERROR(INDEX(CCE_FCE!$C$2:$C$116,MATCH(E69,CCE_FCE!$A$2:$A$116,0)),"")</f>
        <v>2.12</v>
      </c>
      <c r="H69" s="1154">
        <f t="shared" si="8"/>
        <v>6250.69</v>
      </c>
      <c r="I69" s="1157">
        <f t="shared" ref="I69:I112" si="9">D69*G69</f>
        <v>2.12</v>
      </c>
    </row>
    <row r="70" spans="1:9" s="526" customFormat="1" ht="15" customHeight="1">
      <c r="A70" s="1149" t="s">
        <v>363</v>
      </c>
      <c r="B70" s="1151" t="s">
        <v>364</v>
      </c>
      <c r="C70" s="1149" t="s">
        <v>321</v>
      </c>
      <c r="D70" s="1152">
        <v>1</v>
      </c>
      <c r="E70" s="1153" t="s">
        <v>314</v>
      </c>
      <c r="F70" s="1154">
        <f>IFERROR(INDEX(CCE_FCE!$B$2:$B$116,MATCH(E70,CCE_FCE!$A$2:$A$116,0)),"")</f>
        <v>1766.76</v>
      </c>
      <c r="G70" s="1155">
        <f>IFERROR(INDEX(CCE_FCE!$C$2:$C$116,MATCH(E70,CCE_FCE!$A$2:$A$116,0)),"")</f>
        <v>0.6</v>
      </c>
      <c r="H70" s="1154">
        <f t="shared" si="8"/>
        <v>1766.76</v>
      </c>
      <c r="I70" s="1157">
        <f t="shared" si="9"/>
        <v>0.6</v>
      </c>
    </row>
    <row r="71" spans="1:9" s="526" customFormat="1" ht="15" customHeight="1">
      <c r="A71" s="1149" t="s">
        <v>365</v>
      </c>
      <c r="B71" s="1151" t="s">
        <v>366</v>
      </c>
      <c r="C71" s="1149" t="s">
        <v>321</v>
      </c>
      <c r="D71" s="1152">
        <v>1</v>
      </c>
      <c r="E71" s="1153" t="s">
        <v>314</v>
      </c>
      <c r="F71" s="1154">
        <f>IFERROR(INDEX(CCE_FCE!$B$2:$B$116,MATCH(E71,CCE_FCE!$A$2:$A$116,0)),"")</f>
        <v>1766.76</v>
      </c>
      <c r="G71" s="1155">
        <f>IFERROR(INDEX(CCE_FCE!$C$2:$C$116,MATCH(E71,CCE_FCE!$A$2:$A$116,0)),"")</f>
        <v>0.6</v>
      </c>
      <c r="H71" s="1154">
        <f t="shared" si="8"/>
        <v>1766.76</v>
      </c>
      <c r="I71" s="1157">
        <f t="shared" si="9"/>
        <v>0.6</v>
      </c>
    </row>
    <row r="72" spans="1:9" s="526" customFormat="1" ht="15" customHeight="1">
      <c r="A72" s="1149" t="s">
        <v>407</v>
      </c>
      <c r="B72" s="1151" t="s">
        <v>362</v>
      </c>
      <c r="C72" s="1149" t="s">
        <v>321</v>
      </c>
      <c r="D72" s="1152">
        <v>1</v>
      </c>
      <c r="E72" s="1153" t="s">
        <v>313</v>
      </c>
      <c r="F72" s="1154">
        <f>IFERROR(INDEX(CCE_FCE!$B$2:$B$116,MATCH(E72,CCE_FCE!$A$2:$A$116,0)),"")</f>
        <v>2944.59</v>
      </c>
      <c r="G72" s="1155">
        <f>IFERROR(INDEX(CCE_FCE!$C$2:$C$116,MATCH(E72,CCE_FCE!$A$2:$A$116,0)),"")</f>
        <v>1</v>
      </c>
      <c r="H72" s="1154">
        <f t="shared" si="8"/>
        <v>2944.59</v>
      </c>
      <c r="I72" s="1157">
        <f t="shared" si="9"/>
        <v>1</v>
      </c>
    </row>
    <row r="73" spans="1:9" s="526" customFormat="1" ht="15" customHeight="1">
      <c r="A73" s="1148" t="s">
        <v>408</v>
      </c>
      <c r="B73" s="1151"/>
      <c r="C73" s="1149" t="s">
        <v>308</v>
      </c>
      <c r="D73" s="1152">
        <v>1</v>
      </c>
      <c r="E73" s="1153" t="s">
        <v>310</v>
      </c>
      <c r="F73" s="1154">
        <f>IFERROR(INDEX(CCE_FCE!$B$2:$B$116,MATCH(E73,CCE_FCE!$A$2:$A$116,0)),"")</f>
        <v>3750.42</v>
      </c>
      <c r="G73" s="1155">
        <f>IFERROR(INDEX(CCE_FCE!$C$2:$C$116,MATCH(E73,CCE_FCE!$A$2:$A$116,0)),"")</f>
        <v>1.27</v>
      </c>
      <c r="H73" s="1154">
        <f t="shared" si="8"/>
        <v>3750.42</v>
      </c>
      <c r="I73" s="1157">
        <f t="shared" si="9"/>
        <v>1.27</v>
      </c>
    </row>
    <row r="74" spans="1:9" s="526" customFormat="1" ht="15" customHeight="1">
      <c r="A74" s="1149" t="s">
        <v>409</v>
      </c>
      <c r="B74" s="1151"/>
      <c r="C74" s="1149" t="s">
        <v>312</v>
      </c>
      <c r="D74" s="1152">
        <v>1</v>
      </c>
      <c r="E74" s="1153" t="s">
        <v>314</v>
      </c>
      <c r="F74" s="1154">
        <f>IFERROR(INDEX(CCE_FCE!$B$2:$B$116,MATCH(E74,CCE_FCE!$A$2:$A$116,0)),"")</f>
        <v>1766.76</v>
      </c>
      <c r="G74" s="1155">
        <f>IFERROR(INDEX(CCE_FCE!$C$2:$C$116,MATCH(E74,CCE_FCE!$A$2:$A$116,0)),"")</f>
        <v>0.6</v>
      </c>
      <c r="H74" s="1154">
        <f t="shared" si="8"/>
        <v>1766.76</v>
      </c>
      <c r="I74" s="1157">
        <f t="shared" si="9"/>
        <v>0.6</v>
      </c>
    </row>
    <row r="75" spans="1:9" s="526" customFormat="1" ht="15" customHeight="1">
      <c r="A75" s="1149" t="s">
        <v>409</v>
      </c>
      <c r="B75" s="1151"/>
      <c r="C75" s="1149" t="s">
        <v>312</v>
      </c>
      <c r="D75" s="1152">
        <v>1</v>
      </c>
      <c r="E75" s="1153" t="s">
        <v>314</v>
      </c>
      <c r="F75" s="1154">
        <f>IFERROR(INDEX(CCE_FCE!$B$2:$B$116,MATCH(E75,CCE_FCE!$A$2:$A$116,0)),"")</f>
        <v>1766.76</v>
      </c>
      <c r="G75" s="1155">
        <f>IFERROR(INDEX(CCE_FCE!$C$2:$C$116,MATCH(E75,CCE_FCE!$A$2:$A$116,0)),"")</f>
        <v>0.6</v>
      </c>
      <c r="H75" s="1154">
        <f t="shared" si="8"/>
        <v>1766.76</v>
      </c>
      <c r="I75" s="1157">
        <f t="shared" si="9"/>
        <v>0.6</v>
      </c>
    </row>
    <row r="76" spans="1:9" s="526" customFormat="1" ht="15" customHeight="1">
      <c r="A76" s="1147" t="s">
        <v>1370</v>
      </c>
      <c r="B76" s="1173"/>
      <c r="C76" s="1149" t="s">
        <v>308</v>
      </c>
      <c r="D76" s="1152">
        <v>1</v>
      </c>
      <c r="E76" s="1153" t="s">
        <v>310</v>
      </c>
      <c r="F76" s="1154">
        <f>IFERROR(INDEX(CCE_FCE!$B$2:$B$116,MATCH(E76,CCE_FCE!$A$2:$A$116,0)),"")</f>
        <v>3750.42</v>
      </c>
      <c r="G76" s="1155">
        <f>IFERROR(INDEX(CCE_FCE!$C$2:$C$116,MATCH(E76,CCE_FCE!$A$2:$A$116,0)),"")</f>
        <v>1.27</v>
      </c>
      <c r="H76" s="1154">
        <f t="shared" ref="H76" si="10">IFERROR(D76*F76,"")</f>
        <v>3750.42</v>
      </c>
      <c r="I76" s="1157">
        <f t="shared" ref="I76" si="11">D76*G76</f>
        <v>1.27</v>
      </c>
    </row>
    <row r="77" spans="1:9" s="526" customFormat="1" ht="15" customHeight="1">
      <c r="A77" s="1147" t="s">
        <v>410</v>
      </c>
      <c r="B77" s="1173"/>
      <c r="C77" s="1146" t="s">
        <v>308</v>
      </c>
      <c r="D77" s="1174">
        <v>1</v>
      </c>
      <c r="E77" s="1175" t="s">
        <v>309</v>
      </c>
      <c r="F77" s="1176">
        <f>IFERROR(INDEX(CCE_FCE!$B$2:$B$116,MATCH(E77,CCE_FCE!$A$2:$A$116,0)),"")</f>
        <v>6250.69</v>
      </c>
      <c r="G77" s="1177">
        <f>IFERROR(INDEX(CCE_FCE!$C$2:$C$116,MATCH(E77,CCE_FCE!$A$2:$A$116,0)),"")</f>
        <v>2.12</v>
      </c>
      <c r="H77" s="1176">
        <f t="shared" si="8"/>
        <v>6250.69</v>
      </c>
      <c r="I77" s="1178">
        <f t="shared" si="9"/>
        <v>2.12</v>
      </c>
    </row>
    <row r="78" spans="1:9" s="526" customFormat="1" ht="15" customHeight="1">
      <c r="A78" s="1179"/>
      <c r="B78" s="1180"/>
      <c r="C78" s="1181"/>
      <c r="D78" s="1182">
        <f>SUM(D65:D77)</f>
        <v>21</v>
      </c>
      <c r="E78" s="1183"/>
      <c r="F78" s="1184"/>
      <c r="G78" s="1185"/>
      <c r="H78" s="1184"/>
      <c r="I78" s="1295">
        <f>SUM(I65:I77)</f>
        <v>25.020000000000007</v>
      </c>
    </row>
    <row r="79" spans="1:9" s="526" customFormat="1" ht="15" customHeight="1">
      <c r="A79" s="1187"/>
      <c r="B79" s="1188"/>
      <c r="C79" s="1189"/>
      <c r="D79" s="1190"/>
      <c r="E79" s="1191"/>
      <c r="F79" s="1192"/>
      <c r="G79" s="1193"/>
      <c r="H79" s="1192"/>
      <c r="I79" s="1194"/>
    </row>
    <row r="80" spans="1:9" s="526" customFormat="1" ht="15" customHeight="1">
      <c r="A80" s="1195" t="s">
        <v>411</v>
      </c>
      <c r="B80" s="1196" t="s">
        <v>412</v>
      </c>
      <c r="C80" s="1197" t="s">
        <v>329</v>
      </c>
      <c r="D80" s="1198">
        <v>1</v>
      </c>
      <c r="E80" s="1199" t="s">
        <v>306</v>
      </c>
      <c r="F80" s="1200">
        <f>IFERROR(INDEX(CCE_FCE!$B$2:$B$116,MATCH(E80,CCE_FCE!$A$2:$A$116,0)),"")</f>
        <v>11306.9</v>
      </c>
      <c r="G80" s="1201">
        <f>IFERROR(INDEX(CCE_FCE!$C$2:$C$116,MATCH(E80,CCE_FCE!$A$2:$A$116,0)),"")</f>
        <v>3.84</v>
      </c>
      <c r="H80" s="1200">
        <f t="shared" si="8"/>
        <v>11306.9</v>
      </c>
      <c r="I80" s="1202">
        <f t="shared" si="9"/>
        <v>3.84</v>
      </c>
    </row>
    <row r="81" spans="1:9" s="526" customFormat="1" ht="15" customHeight="1">
      <c r="A81" s="1203" t="s">
        <v>413</v>
      </c>
      <c r="B81" s="1151"/>
      <c r="C81" s="1203" t="s">
        <v>413</v>
      </c>
      <c r="D81" s="1152">
        <v>6</v>
      </c>
      <c r="E81" s="1153" t="s">
        <v>303</v>
      </c>
      <c r="F81" s="1154">
        <f>IFERROR(INDEX(CCE_FCE!$B$2:$B$116,MATCH(E81,CCE_FCE!$A$2:$A$116,0)),"")</f>
        <v>1766.76</v>
      </c>
      <c r="G81" s="1155">
        <f>IFERROR(INDEX(CCE_FCE!$C$2:$C$116,MATCH(E81,CCE_FCE!$A$2:$A$116,0)),"")</f>
        <v>0.6</v>
      </c>
      <c r="H81" s="1154">
        <f t="shared" si="8"/>
        <v>10600.56</v>
      </c>
      <c r="I81" s="1178">
        <f t="shared" si="9"/>
        <v>3.5999999999999996</v>
      </c>
    </row>
    <row r="82" spans="1:9" s="526" customFormat="1" ht="15" customHeight="1">
      <c r="A82" s="1149" t="s">
        <v>414</v>
      </c>
      <c r="B82" s="1151" t="s">
        <v>379</v>
      </c>
      <c r="C82" s="1149" t="s">
        <v>312</v>
      </c>
      <c r="D82" s="1152">
        <v>1</v>
      </c>
      <c r="E82" s="1153" t="s">
        <v>314</v>
      </c>
      <c r="F82" s="1154">
        <f>IFERROR(INDEX(CCE_FCE!$B$2:$B$116,MATCH(E82,CCE_FCE!$A$2:$A$116,0)),"")</f>
        <v>1766.76</v>
      </c>
      <c r="G82" s="1155">
        <f>IFERROR(INDEX(CCE_FCE!$C$2:$C$116,MATCH(E82,CCE_FCE!$A$2:$A$116,0)),"")</f>
        <v>0.6</v>
      </c>
      <c r="H82" s="1154">
        <f t="shared" si="8"/>
        <v>1766.76</v>
      </c>
      <c r="I82" s="1178">
        <f t="shared" si="9"/>
        <v>0.6</v>
      </c>
    </row>
    <row r="83" spans="1:9" s="526" customFormat="1" ht="15" customHeight="1">
      <c r="A83" s="1203" t="s">
        <v>415</v>
      </c>
      <c r="B83" s="1151"/>
      <c r="C83" s="1203" t="s">
        <v>415</v>
      </c>
      <c r="D83" s="1152">
        <v>3</v>
      </c>
      <c r="E83" s="1153" t="s">
        <v>416</v>
      </c>
      <c r="F83" s="1154">
        <f>IFERROR(INDEX(CCE_FCE!$B$2:$B$116,MATCH(E83,CCE_FCE!$A$2:$A$116,0)),"")</f>
        <v>3750.42</v>
      </c>
      <c r="G83" s="1155">
        <f>IFERROR(INDEX(CCE_FCE!$C$2:$C$116,MATCH(E83,CCE_FCE!$A$2:$A$116,0)),"")</f>
        <v>1.27</v>
      </c>
      <c r="H83" s="1154">
        <f t="shared" si="8"/>
        <v>11251.26</v>
      </c>
      <c r="I83" s="1178">
        <f t="shared" si="9"/>
        <v>3.81</v>
      </c>
    </row>
    <row r="84" spans="1:9" s="526" customFormat="1" ht="15" customHeight="1">
      <c r="A84" s="1148" t="s">
        <v>417</v>
      </c>
      <c r="B84" s="1151"/>
      <c r="C84" s="1203" t="s">
        <v>308</v>
      </c>
      <c r="D84" s="1152">
        <v>1</v>
      </c>
      <c r="E84" s="1153" t="s">
        <v>310</v>
      </c>
      <c r="F84" s="1154">
        <f>IFERROR(INDEX(CCE_FCE!$B$2:$B$116,MATCH(E84,CCE_FCE!$A$2:$A$116,0)),"")</f>
        <v>3750.42</v>
      </c>
      <c r="G84" s="1155">
        <f>IFERROR(INDEX(CCE_FCE!$C$2:$C$116,MATCH(E84,CCE_FCE!$A$2:$A$116,0)),"")</f>
        <v>1.27</v>
      </c>
      <c r="H84" s="1154">
        <f t="shared" si="8"/>
        <v>3750.42</v>
      </c>
      <c r="I84" s="1178">
        <f t="shared" si="9"/>
        <v>1.27</v>
      </c>
    </row>
    <row r="85" spans="1:9" s="526" customFormat="1" ht="15" customHeight="1">
      <c r="A85" s="1148" t="s">
        <v>418</v>
      </c>
      <c r="B85" s="1151"/>
      <c r="C85" s="1149" t="s">
        <v>308</v>
      </c>
      <c r="D85" s="1152">
        <v>1</v>
      </c>
      <c r="E85" s="1153" t="s">
        <v>310</v>
      </c>
      <c r="F85" s="1154">
        <f>IFERROR(INDEX(CCE_FCE!$B$2:$B$116,MATCH(E85,CCE_FCE!$A$2:$A$116,0)),"")</f>
        <v>3750.42</v>
      </c>
      <c r="G85" s="1155">
        <f>IFERROR(INDEX(CCE_FCE!$C$2:$C$116,MATCH(E85,CCE_FCE!$A$2:$A$116,0)),"")</f>
        <v>1.27</v>
      </c>
      <c r="H85" s="1154">
        <f t="shared" si="8"/>
        <v>3750.42</v>
      </c>
      <c r="I85" s="1178">
        <f t="shared" si="9"/>
        <v>1.27</v>
      </c>
    </row>
    <row r="86" spans="1:9" s="526" customFormat="1" ht="15" customHeight="1">
      <c r="A86" s="1148" t="s">
        <v>419</v>
      </c>
      <c r="B86" s="1151"/>
      <c r="C86" s="1149" t="s">
        <v>308</v>
      </c>
      <c r="D86" s="1152">
        <v>1</v>
      </c>
      <c r="E86" s="1153" t="s">
        <v>310</v>
      </c>
      <c r="F86" s="1154">
        <f>IFERROR(INDEX(CCE_FCE!$B$2:$B$116,MATCH(E86,CCE_FCE!$A$2:$A$116,0)),"")</f>
        <v>3750.42</v>
      </c>
      <c r="G86" s="1155">
        <f>IFERROR(INDEX(CCE_FCE!$C$2:$C$116,MATCH(E86,CCE_FCE!$A$2:$A$116,0)),"")</f>
        <v>1.27</v>
      </c>
      <c r="H86" s="1154">
        <f t="shared" si="8"/>
        <v>3750.42</v>
      </c>
      <c r="I86" s="1178">
        <f t="shared" si="9"/>
        <v>1.27</v>
      </c>
    </row>
    <row r="87" spans="1:9" s="526" customFormat="1" ht="15" customHeight="1">
      <c r="A87" s="1148" t="s">
        <v>420</v>
      </c>
      <c r="B87" s="1151"/>
      <c r="C87" s="1149" t="s">
        <v>308</v>
      </c>
      <c r="D87" s="1152">
        <v>1</v>
      </c>
      <c r="E87" s="1153" t="s">
        <v>310</v>
      </c>
      <c r="F87" s="1154">
        <f>IFERROR(INDEX(CCE_FCE!$B$2:$B$116,MATCH(E87,CCE_FCE!$A$2:$A$116,0)),"")</f>
        <v>3750.42</v>
      </c>
      <c r="G87" s="1155">
        <f>IFERROR(INDEX(CCE_FCE!$C$2:$C$116,MATCH(E87,CCE_FCE!$A$2:$A$116,0)),"")</f>
        <v>1.27</v>
      </c>
      <c r="H87" s="1154">
        <f t="shared" si="8"/>
        <v>3750.42</v>
      </c>
      <c r="I87" s="1178">
        <f t="shared" si="9"/>
        <v>1.27</v>
      </c>
    </row>
    <row r="88" spans="1:9" s="526" customFormat="1" ht="15" customHeight="1">
      <c r="A88" s="1149" t="s">
        <v>421</v>
      </c>
      <c r="B88" s="1151"/>
      <c r="C88" s="1149" t="s">
        <v>321</v>
      </c>
      <c r="D88" s="1152">
        <v>1</v>
      </c>
      <c r="E88" s="1153" t="s">
        <v>310</v>
      </c>
      <c r="F88" s="1154">
        <f>IFERROR(INDEX(CCE_FCE!$B$2:$B$116,MATCH(E88,CCE_FCE!$A$2:$A$116,0)),"")</f>
        <v>3750.42</v>
      </c>
      <c r="G88" s="1155">
        <f>IFERROR(INDEX(CCE_FCE!$C$2:$C$116,MATCH(E88,CCE_FCE!$A$2:$A$116,0)),"")</f>
        <v>1.27</v>
      </c>
      <c r="H88" s="1154">
        <f t="shared" si="8"/>
        <v>3750.42</v>
      </c>
      <c r="I88" s="1178">
        <f t="shared" si="9"/>
        <v>1.27</v>
      </c>
    </row>
    <row r="89" spans="1:9" s="526" customFormat="1" ht="15" customHeight="1">
      <c r="A89" s="1149" t="s">
        <v>422</v>
      </c>
      <c r="B89" s="1151" t="s">
        <v>423</v>
      </c>
      <c r="C89" s="1149" t="s">
        <v>321</v>
      </c>
      <c r="D89" s="1152">
        <v>1</v>
      </c>
      <c r="E89" s="1153" t="s">
        <v>313</v>
      </c>
      <c r="F89" s="1154">
        <f>IFERROR(INDEX(CCE_FCE!$B$2:$B$116,MATCH(E89,CCE_FCE!$A$2:$A$116,0)),"")</f>
        <v>2944.59</v>
      </c>
      <c r="G89" s="1155">
        <f>IFERROR(INDEX(CCE_FCE!$C$2:$C$116,MATCH(E89,CCE_FCE!$A$2:$A$116,0)),"")</f>
        <v>1</v>
      </c>
      <c r="H89" s="1154">
        <f t="shared" si="8"/>
        <v>2944.59</v>
      </c>
      <c r="I89" s="1178">
        <f t="shared" si="9"/>
        <v>1</v>
      </c>
    </row>
    <row r="90" spans="1:9" s="526" customFormat="1" ht="15" customHeight="1">
      <c r="A90" s="1146" t="s">
        <v>424</v>
      </c>
      <c r="B90" s="1173" t="s">
        <v>425</v>
      </c>
      <c r="C90" s="1146" t="s">
        <v>321</v>
      </c>
      <c r="D90" s="1174">
        <v>1</v>
      </c>
      <c r="E90" s="1175" t="s">
        <v>314</v>
      </c>
      <c r="F90" s="1176">
        <f>IFERROR(INDEX(CCE_FCE!$B$2:$B$116,MATCH(E90,CCE_FCE!$A$2:$A$116,0)),"")</f>
        <v>1766.76</v>
      </c>
      <c r="G90" s="1177">
        <f>IFERROR(INDEX(CCE_FCE!$C$2:$C$116,MATCH(E90,CCE_FCE!$A$2:$A$116,0)),"")</f>
        <v>0.6</v>
      </c>
      <c r="H90" s="1176">
        <f t="shared" si="8"/>
        <v>1766.76</v>
      </c>
      <c r="I90" s="1178">
        <f t="shared" si="9"/>
        <v>0.6</v>
      </c>
    </row>
    <row r="91" spans="1:9" s="526" customFormat="1" ht="15" customHeight="1">
      <c r="A91" s="1204" t="s">
        <v>426</v>
      </c>
      <c r="B91" s="1205" t="s">
        <v>427</v>
      </c>
      <c r="C91" s="1204" t="s">
        <v>321</v>
      </c>
      <c r="D91" s="1206">
        <v>1</v>
      </c>
      <c r="E91" s="1207" t="s">
        <v>314</v>
      </c>
      <c r="F91" s="1172">
        <f>IFERROR(INDEX(CCE_FCE!$B$2:$B$116,MATCH(E91,CCE_FCE!$A$2:$A$116,0)),"")</f>
        <v>1766.76</v>
      </c>
      <c r="G91" s="1208">
        <f>IFERROR(INDEX(CCE_FCE!$C$2:$C$116,MATCH(E91,CCE_FCE!$A$2:$A$116,0)),"")</f>
        <v>0.6</v>
      </c>
      <c r="H91" s="1172">
        <f t="shared" si="8"/>
        <v>1766.76</v>
      </c>
      <c r="I91" s="1186">
        <f t="shared" si="9"/>
        <v>0.6</v>
      </c>
    </row>
    <row r="92" spans="1:9" s="526" customFormat="1" ht="15" customHeight="1">
      <c r="A92" s="1209"/>
      <c r="B92" s="1210"/>
      <c r="C92" s="1211"/>
      <c r="D92" s="1212">
        <f>SUM(D80:D91)</f>
        <v>19</v>
      </c>
      <c r="E92" s="1213"/>
      <c r="F92" s="1214"/>
      <c r="G92" s="1215"/>
      <c r="H92" s="1214"/>
      <c r="I92" s="1296">
        <f>SUM(I80:I91)</f>
        <v>20.400000000000002</v>
      </c>
    </row>
    <row r="93" spans="1:9" s="526" customFormat="1" ht="15" customHeight="1">
      <c r="A93" s="1216"/>
      <c r="B93" s="1217"/>
      <c r="C93" s="1218"/>
      <c r="D93" s="1219"/>
      <c r="E93" s="1220"/>
      <c r="F93" s="1221"/>
      <c r="G93" s="1222"/>
      <c r="H93" s="1221"/>
      <c r="I93" s="1223"/>
    </row>
    <row r="94" spans="1:9" s="526" customFormat="1" ht="15" customHeight="1">
      <c r="A94" s="1224" t="s">
        <v>1285</v>
      </c>
      <c r="B94" s="1196" t="s">
        <v>1286</v>
      </c>
      <c r="C94" s="1197" t="s">
        <v>308</v>
      </c>
      <c r="D94" s="1198">
        <v>1</v>
      </c>
      <c r="E94" s="1335" t="s">
        <v>309</v>
      </c>
      <c r="F94" s="1336">
        <f>IFERROR(INDEX(CCE_FCE!$B$2:$B$116,MATCH(E94,CCE_FCE!$A$2:$A$116,0)),"")</f>
        <v>6250.69</v>
      </c>
      <c r="G94" s="1337">
        <f>IFERROR(INDEX(CCE_FCE!$C$2:$C$116,MATCH(E94,CCE_FCE!$A$2:$A$116,0)),"")</f>
        <v>2.12</v>
      </c>
      <c r="H94" s="1338">
        <f t="shared" si="8"/>
        <v>6250.69</v>
      </c>
      <c r="I94" s="1202">
        <f t="shared" si="9"/>
        <v>2.12</v>
      </c>
    </row>
    <row r="95" spans="1:9" s="526" customFormat="1" ht="15" customHeight="1">
      <c r="A95" s="1149" t="s">
        <v>428</v>
      </c>
      <c r="B95" s="1151"/>
      <c r="C95" s="905" t="s">
        <v>321</v>
      </c>
      <c r="D95" s="1198">
        <v>1</v>
      </c>
      <c r="E95" s="1175" t="s">
        <v>314</v>
      </c>
      <c r="F95" s="1339">
        <f>IFERROR(INDEX(CCE_FCE!$B$2:$B$116,MATCH(E95,CCE_FCE!$A$2:$A$116,0)),"")</f>
        <v>1766.76</v>
      </c>
      <c r="G95" s="1340">
        <f>IFERROR(INDEX(CCE_FCE!$C$2:$C$116,MATCH(E95,CCE_FCE!$A$2:$A$116,0)),"")</f>
        <v>0.6</v>
      </c>
      <c r="H95" s="1341">
        <f t="shared" si="8"/>
        <v>1766.76</v>
      </c>
      <c r="I95" s="1178">
        <f t="shared" si="9"/>
        <v>0.6</v>
      </c>
    </row>
    <row r="96" spans="1:9" s="526" customFormat="1" ht="15" customHeight="1">
      <c r="A96" s="1149" t="s">
        <v>429</v>
      </c>
      <c r="B96" s="1151"/>
      <c r="C96" s="905" t="s">
        <v>321</v>
      </c>
      <c r="D96" s="1198">
        <v>1</v>
      </c>
      <c r="E96" s="1175" t="s">
        <v>314</v>
      </c>
      <c r="F96" s="1339">
        <f>IFERROR(INDEX(CCE_FCE!$B$2:$B$116,MATCH(E96,CCE_FCE!$A$2:$A$116,0)),"")</f>
        <v>1766.76</v>
      </c>
      <c r="G96" s="1340">
        <f>IFERROR(INDEX(CCE_FCE!$C$2:$C$116,MATCH(E96,CCE_FCE!$A$2:$A$116,0)),"")</f>
        <v>0.6</v>
      </c>
      <c r="H96" s="1341">
        <f t="shared" si="8"/>
        <v>1766.76</v>
      </c>
      <c r="I96" s="1178">
        <f t="shared" si="9"/>
        <v>0.6</v>
      </c>
    </row>
    <row r="97" spans="1:9" s="526" customFormat="1" ht="15" customHeight="1">
      <c r="A97" s="1149" t="s">
        <v>430</v>
      </c>
      <c r="B97" s="1151"/>
      <c r="C97" s="905" t="s">
        <v>321</v>
      </c>
      <c r="D97" s="1198">
        <v>1</v>
      </c>
      <c r="E97" s="1175" t="s">
        <v>314</v>
      </c>
      <c r="F97" s="1339">
        <f>IFERROR(INDEX(CCE_FCE!$B$2:$B$116,MATCH(E97,CCE_FCE!$A$2:$A$116,0)),"")</f>
        <v>1766.76</v>
      </c>
      <c r="G97" s="1340">
        <f>IFERROR(INDEX(CCE_FCE!$C$2:$C$116,MATCH(E97,CCE_FCE!$A$2:$A$116,0)),"")</f>
        <v>0.6</v>
      </c>
      <c r="H97" s="1341">
        <f t="shared" si="8"/>
        <v>1766.76</v>
      </c>
      <c r="I97" s="1178">
        <f t="shared" si="9"/>
        <v>0.6</v>
      </c>
    </row>
    <row r="98" spans="1:9" s="526" customFormat="1" ht="15" customHeight="1">
      <c r="A98" s="1149" t="s">
        <v>431</v>
      </c>
      <c r="B98" s="1151"/>
      <c r="C98" s="905" t="s">
        <v>321</v>
      </c>
      <c r="D98" s="1198">
        <v>1</v>
      </c>
      <c r="E98" s="1175" t="s">
        <v>314</v>
      </c>
      <c r="F98" s="1339">
        <f>IFERROR(INDEX(CCE_FCE!$B$2:$B$116,MATCH(E98,CCE_FCE!$A$2:$A$116,0)),"")</f>
        <v>1766.76</v>
      </c>
      <c r="G98" s="1340">
        <f>IFERROR(INDEX(CCE_FCE!$C$2:$C$116,MATCH(E98,CCE_FCE!$A$2:$A$116,0)),"")</f>
        <v>0.6</v>
      </c>
      <c r="H98" s="1341">
        <f t="shared" si="8"/>
        <v>1766.76</v>
      </c>
      <c r="I98" s="1178">
        <f t="shared" si="9"/>
        <v>0.6</v>
      </c>
    </row>
    <row r="99" spans="1:9" s="526" customFormat="1" ht="15" customHeight="1">
      <c r="A99" s="1149" t="s">
        <v>432</v>
      </c>
      <c r="B99" s="1151"/>
      <c r="C99" s="905" t="s">
        <v>321</v>
      </c>
      <c r="D99" s="1198">
        <v>1</v>
      </c>
      <c r="E99" s="1175" t="s">
        <v>314</v>
      </c>
      <c r="F99" s="1339">
        <f>IFERROR(INDEX(CCE_FCE!$B$2:$B$116,MATCH(E99,CCE_FCE!$A$2:$A$116,0)),"")</f>
        <v>1766.76</v>
      </c>
      <c r="G99" s="1340">
        <f>IFERROR(INDEX(CCE_FCE!$C$2:$C$116,MATCH(E99,CCE_FCE!$A$2:$A$116,0)),"")</f>
        <v>0.6</v>
      </c>
      <c r="H99" s="1341">
        <f t="shared" si="8"/>
        <v>1766.76</v>
      </c>
      <c r="I99" s="1178">
        <f t="shared" si="9"/>
        <v>0.6</v>
      </c>
    </row>
    <row r="100" spans="1:9" s="526" customFormat="1" ht="15" customHeight="1">
      <c r="A100" s="1149" t="s">
        <v>433</v>
      </c>
      <c r="B100" s="1151"/>
      <c r="C100" s="905" t="s">
        <v>321</v>
      </c>
      <c r="D100" s="1152">
        <v>1</v>
      </c>
      <c r="E100" s="1153" t="s">
        <v>314</v>
      </c>
      <c r="F100" s="1341">
        <f>IFERROR(INDEX(CCE_FCE!$B$2:$B$116,MATCH(E100,CCE_FCE!$A$2:$A$116,0)),"")</f>
        <v>1766.76</v>
      </c>
      <c r="G100" s="1342">
        <f>IFERROR(INDEX(CCE_FCE!$C$2:$C$116,MATCH(E100,CCE_FCE!$A$2:$A$116,0)),"")</f>
        <v>0.6</v>
      </c>
      <c r="H100" s="1341">
        <f t="shared" si="8"/>
        <v>1766.76</v>
      </c>
      <c r="I100" s="1157">
        <f t="shared" si="9"/>
        <v>0.6</v>
      </c>
    </row>
    <row r="101" spans="1:9" s="526" customFormat="1" ht="15" customHeight="1">
      <c r="A101" s="1149" t="s">
        <v>434</v>
      </c>
      <c r="B101" s="1151"/>
      <c r="C101" s="905" t="s">
        <v>321</v>
      </c>
      <c r="D101" s="1152">
        <v>1</v>
      </c>
      <c r="E101" s="1153" t="s">
        <v>314</v>
      </c>
      <c r="F101" s="1341">
        <f>IFERROR(INDEX(CCE_FCE!$B$2:$B$116,MATCH(E101,CCE_FCE!$A$2:$A$116,0)),"")</f>
        <v>1766.76</v>
      </c>
      <c r="G101" s="1342">
        <f>IFERROR(INDEX(CCE_FCE!$C$2:$C$116,MATCH(E101,CCE_FCE!$A$2:$A$116,0)),"")</f>
        <v>0.6</v>
      </c>
      <c r="H101" s="1341">
        <f t="shared" si="8"/>
        <v>1766.76</v>
      </c>
      <c r="I101" s="1157">
        <f t="shared" si="9"/>
        <v>0.6</v>
      </c>
    </row>
    <row r="102" spans="1:9" s="526" customFormat="1" ht="15" customHeight="1">
      <c r="A102" s="1149" t="s">
        <v>435</v>
      </c>
      <c r="B102" s="1151"/>
      <c r="C102" s="905" t="s">
        <v>321</v>
      </c>
      <c r="D102" s="1152">
        <v>1</v>
      </c>
      <c r="E102" s="1153" t="s">
        <v>314</v>
      </c>
      <c r="F102" s="1341">
        <f>IFERROR(INDEX(CCE_FCE!$B$2:$B$116,MATCH(E102,CCE_FCE!$A$2:$A$116,0)),"")</f>
        <v>1766.76</v>
      </c>
      <c r="G102" s="1342">
        <f>IFERROR(INDEX(CCE_FCE!$C$2:$C$116,MATCH(E102,CCE_FCE!$A$2:$A$116,0)),"")</f>
        <v>0.6</v>
      </c>
      <c r="H102" s="1341">
        <f t="shared" si="8"/>
        <v>1766.76</v>
      </c>
      <c r="I102" s="1157">
        <f t="shared" si="9"/>
        <v>0.6</v>
      </c>
    </row>
    <row r="103" spans="1:9" s="526" customFormat="1" ht="15" customHeight="1">
      <c r="A103" s="1149" t="s">
        <v>436</v>
      </c>
      <c r="B103" s="1151"/>
      <c r="C103" s="1149" t="s">
        <v>321</v>
      </c>
      <c r="D103" s="1152">
        <v>1</v>
      </c>
      <c r="E103" s="1153" t="s">
        <v>314</v>
      </c>
      <c r="F103" s="1341">
        <f>IFERROR(INDEX(CCE_FCE!$B$2:$B$116,MATCH(E103,CCE_FCE!$A$2:$A$116,0)),"")</f>
        <v>1766.76</v>
      </c>
      <c r="G103" s="1342">
        <f>IFERROR(INDEX(CCE_FCE!$C$2:$C$116,MATCH(E103,CCE_FCE!$A$2:$A$116,0)),"")</f>
        <v>0.6</v>
      </c>
      <c r="H103" s="1341">
        <f t="shared" si="8"/>
        <v>1766.76</v>
      </c>
      <c r="I103" s="1157">
        <f t="shared" si="9"/>
        <v>0.6</v>
      </c>
    </row>
    <row r="104" spans="1:9" s="526" customFormat="1" ht="15" customHeight="1">
      <c r="A104" s="1146" t="s">
        <v>437</v>
      </c>
      <c r="B104" s="1173"/>
      <c r="C104" s="1146" t="s">
        <v>312</v>
      </c>
      <c r="D104" s="1174">
        <v>1</v>
      </c>
      <c r="E104" s="1175" t="s">
        <v>314</v>
      </c>
      <c r="F104" s="1339">
        <f>IFERROR(INDEX(CCE_FCE!$B$2:$B$116,MATCH(E104,CCE_FCE!$A$2:$A$116,0)),"")</f>
        <v>1766.76</v>
      </c>
      <c r="G104" s="1340">
        <f>IFERROR(INDEX(CCE_FCE!$C$2:$C$116,MATCH(E104,CCE_FCE!$A$2:$A$116,0)),"")</f>
        <v>0.6</v>
      </c>
      <c r="H104" s="1339">
        <f>IFERROR(D104*F104,"")</f>
        <v>1766.76</v>
      </c>
      <c r="I104" s="1178">
        <f t="shared" si="9"/>
        <v>0.6</v>
      </c>
    </row>
    <row r="105" spans="1:9" s="526" customFormat="1" ht="15" customHeight="1">
      <c r="A105" s="1179"/>
      <c r="B105" s="1180"/>
      <c r="C105" s="1181"/>
      <c r="D105" s="1182">
        <f>SUM(D94:D104)</f>
        <v>11</v>
      </c>
      <c r="E105" s="1183"/>
      <c r="F105" s="1184"/>
      <c r="G105" s="1185"/>
      <c r="H105" s="1184"/>
      <c r="I105" s="1297">
        <f>SUM(I94:I104)</f>
        <v>8.1199999999999992</v>
      </c>
    </row>
    <row r="106" spans="1:9" s="526" customFormat="1" ht="15" customHeight="1">
      <c r="A106" s="1216"/>
      <c r="B106" s="1217"/>
      <c r="C106" s="1218"/>
      <c r="D106" s="1219"/>
      <c r="E106" s="1220"/>
      <c r="F106" s="1221"/>
      <c r="G106" s="1222"/>
      <c r="H106" s="1221"/>
      <c r="I106" s="1223"/>
    </row>
    <row r="107" spans="1:9" s="526" customFormat="1" ht="15" customHeight="1">
      <c r="A107" s="1224" t="s">
        <v>1287</v>
      </c>
      <c r="B107" s="1196" t="s">
        <v>438</v>
      </c>
      <c r="C107" s="1197" t="s">
        <v>308</v>
      </c>
      <c r="D107" s="1198">
        <v>1</v>
      </c>
      <c r="E107" s="1199" t="s">
        <v>310</v>
      </c>
      <c r="F107" s="1200">
        <f>IFERROR(INDEX(CCE_FCE!$B$2:$B$116,MATCH(E107,CCE_FCE!$A$2:$A$116,0)),"")</f>
        <v>3750.42</v>
      </c>
      <c r="G107" s="1201">
        <f>IFERROR(INDEX(CCE_FCE!$C$2:$C$116,MATCH(E107,CCE_FCE!$A$2:$A$116,0)),"")</f>
        <v>1.27</v>
      </c>
      <c r="H107" s="1200">
        <f t="shared" si="8"/>
        <v>3750.42</v>
      </c>
      <c r="I107" s="1225">
        <f t="shared" si="9"/>
        <v>1.27</v>
      </c>
    </row>
    <row r="108" spans="1:9" s="526" customFormat="1" ht="15" customHeight="1">
      <c r="A108" s="1146" t="s">
        <v>1288</v>
      </c>
      <c r="B108" s="1151"/>
      <c r="C108" s="1149" t="s">
        <v>312</v>
      </c>
      <c r="D108" s="1174">
        <v>1</v>
      </c>
      <c r="E108" s="1175" t="s">
        <v>314</v>
      </c>
      <c r="F108" s="1176">
        <f>IFERROR(INDEX(CCE_FCE!$B$2:$B$116,MATCH(E108,CCE_FCE!$A$2:$A$116,0)),"")</f>
        <v>1766.76</v>
      </c>
      <c r="G108" s="1177">
        <f>IFERROR(INDEX(CCE_FCE!$C$2:$C$116,MATCH(E108,CCE_FCE!$A$2:$A$116,0)),"")</f>
        <v>0.6</v>
      </c>
      <c r="H108" s="1154">
        <f t="shared" si="8"/>
        <v>1766.76</v>
      </c>
      <c r="I108" s="1178">
        <f t="shared" si="9"/>
        <v>0.6</v>
      </c>
    </row>
    <row r="109" spans="1:9" s="526" customFormat="1" ht="15" customHeight="1">
      <c r="A109" s="1148" t="s">
        <v>439</v>
      </c>
      <c r="B109" s="1151" t="s">
        <v>368</v>
      </c>
      <c r="C109" s="1149" t="s">
        <v>308</v>
      </c>
      <c r="D109" s="1152">
        <v>1</v>
      </c>
      <c r="E109" s="1153" t="s">
        <v>310</v>
      </c>
      <c r="F109" s="1154">
        <f>IFERROR(INDEX(CCE_FCE!$B$2:$B$116,MATCH(E109,CCE_FCE!$A$2:$A$116,0)),"")</f>
        <v>3750.42</v>
      </c>
      <c r="G109" s="1155">
        <f>IFERROR(INDEX(CCE_FCE!$C$2:$C$116,MATCH(E109,CCE_FCE!$A$2:$A$116,0)),"")</f>
        <v>1.27</v>
      </c>
      <c r="H109" s="1154">
        <f t="shared" si="8"/>
        <v>3750.42</v>
      </c>
      <c r="I109" s="1157">
        <f t="shared" si="9"/>
        <v>1.27</v>
      </c>
    </row>
    <row r="110" spans="1:9" s="526" customFormat="1" ht="15" customHeight="1">
      <c r="A110" s="1149" t="s">
        <v>369</v>
      </c>
      <c r="B110" s="1203" t="s">
        <v>372</v>
      </c>
      <c r="C110" s="1149" t="s">
        <v>312</v>
      </c>
      <c r="D110" s="1152">
        <v>1</v>
      </c>
      <c r="E110" s="1153" t="s">
        <v>314</v>
      </c>
      <c r="F110" s="1154">
        <f>IFERROR(INDEX(CCE_FCE!$B$2:$B$116,MATCH(E110,CCE_FCE!$A$2:$A$116,0)),"")</f>
        <v>1766.76</v>
      </c>
      <c r="G110" s="1155">
        <f>IFERROR(INDEX(CCE_FCE!$C$2:$C$116,MATCH(E110,CCE_FCE!$A$2:$A$116,0)),"")</f>
        <v>0.6</v>
      </c>
      <c r="H110" s="1154">
        <f t="shared" si="8"/>
        <v>1766.76</v>
      </c>
      <c r="I110" s="1157">
        <f t="shared" si="9"/>
        <v>0.6</v>
      </c>
    </row>
    <row r="111" spans="1:9" s="526" customFormat="1" ht="15" customHeight="1">
      <c r="A111" s="1149" t="s">
        <v>371</v>
      </c>
      <c r="B111" s="1151"/>
      <c r="C111" s="1149" t="s">
        <v>312</v>
      </c>
      <c r="D111" s="1152">
        <v>1</v>
      </c>
      <c r="E111" s="1153" t="s">
        <v>314</v>
      </c>
      <c r="F111" s="1154">
        <f>IFERROR(INDEX(CCE_FCE!$B$2:$B$116,MATCH(E111,CCE_FCE!$A$2:$A$116,0)),"")</f>
        <v>1766.76</v>
      </c>
      <c r="G111" s="1155">
        <f>IFERROR(INDEX(CCE_FCE!$C$2:$C$116,MATCH(E111,CCE_FCE!$A$2:$A$116,0)),"")</f>
        <v>0.6</v>
      </c>
      <c r="H111" s="1154">
        <f t="shared" si="8"/>
        <v>1766.76</v>
      </c>
      <c r="I111" s="1157">
        <f t="shared" si="9"/>
        <v>0.6</v>
      </c>
    </row>
    <row r="112" spans="1:9" s="526" customFormat="1" ht="15" customHeight="1">
      <c r="A112" s="1148" t="s">
        <v>440</v>
      </c>
      <c r="B112" s="1173"/>
      <c r="C112" s="1146" t="s">
        <v>308</v>
      </c>
      <c r="D112" s="1174">
        <v>1</v>
      </c>
      <c r="E112" s="1175" t="s">
        <v>310</v>
      </c>
      <c r="F112" s="1176">
        <f>IFERROR(INDEX(CCE_FCE!$B$2:$B$116,MATCH(E112,CCE_FCE!$A$2:$A$116,0)),"")</f>
        <v>3750.42</v>
      </c>
      <c r="G112" s="1177">
        <f>IFERROR(INDEX(CCE_FCE!$C$2:$C$116,MATCH(E112,CCE_FCE!$A$2:$A$116,0)),"")</f>
        <v>1.27</v>
      </c>
      <c r="H112" s="1176">
        <f t="shared" si="8"/>
        <v>3750.42</v>
      </c>
      <c r="I112" s="1157">
        <f t="shared" si="9"/>
        <v>1.27</v>
      </c>
    </row>
    <row r="113" spans="1:9" s="526" customFormat="1" ht="15" customHeight="1">
      <c r="A113" s="1301"/>
      <c r="B113" s="1302"/>
      <c r="C113" s="1303"/>
      <c r="D113" s="959">
        <f>SUM(D107:D112)</f>
        <v>6</v>
      </c>
      <c r="E113" s="1304"/>
      <c r="F113" s="1305"/>
      <c r="G113" s="1306"/>
      <c r="H113" s="1307"/>
      <c r="I113" s="1308">
        <f>SUM(I107:I112)</f>
        <v>5.6099999999999994</v>
      </c>
    </row>
    <row r="114" spans="1:9" s="526" customFormat="1" ht="15" customHeight="1">
      <c r="A114" s="1309"/>
      <c r="B114" s="1310"/>
      <c r="C114" s="1311"/>
      <c r="D114" s="1312"/>
      <c r="E114" s="1313"/>
      <c r="F114" s="1314"/>
      <c r="G114" s="1315"/>
      <c r="H114" s="1314"/>
      <c r="I114" s="534"/>
    </row>
    <row r="115" spans="1:9" s="526" customFormat="1" ht="15" customHeight="1">
      <c r="A115" s="1371" t="s">
        <v>1297</v>
      </c>
      <c r="B115" s="1372" t="s">
        <v>1280</v>
      </c>
      <c r="C115" s="1372" t="s">
        <v>308</v>
      </c>
      <c r="D115" s="1467">
        <v>1</v>
      </c>
      <c r="E115" s="1374" t="s">
        <v>310</v>
      </c>
      <c r="F115" s="1468">
        <f>IFERROR(INDEX(CCE_FCE!$B$2:$B$116,MATCH(E115,CCE_FCE!$A$2:$A$116,0)),"")</f>
        <v>3750.42</v>
      </c>
      <c r="G115" s="1469">
        <f>IFERROR(INDEX(CCE_FCE!$C$2:$C$116,MATCH(E115,CCE_FCE!$A$2:$A$116,0)),"")</f>
        <v>1.27</v>
      </c>
      <c r="H115" s="1176">
        <f t="shared" ref="H115" si="12">IFERROR(D115*F115,"")</f>
        <v>3750.42</v>
      </c>
      <c r="I115" s="1157">
        <f t="shared" ref="I115" si="13">D115*G115</f>
        <v>1.27</v>
      </c>
    </row>
    <row r="116" spans="1:9" s="526" customFormat="1" ht="15" customHeight="1">
      <c r="A116" s="1205" t="s">
        <v>1274</v>
      </c>
      <c r="B116" s="1372"/>
      <c r="C116" s="1372" t="s">
        <v>312</v>
      </c>
      <c r="D116" s="1470">
        <v>1</v>
      </c>
      <c r="E116" s="1471" t="s">
        <v>314</v>
      </c>
      <c r="F116" s="1468">
        <f>IFERROR(INDEX(CCE_FCE!$B$2:$B$116,MATCH(E116,CCE_FCE!$A$2:$A$116,0)),"")</f>
        <v>1766.76</v>
      </c>
      <c r="G116" s="1469">
        <f>IFERROR(INDEX(CCE_FCE!$C$2:$C$116,MATCH(E116,CCE_FCE!$A$2:$A$116,0)),"")</f>
        <v>0.6</v>
      </c>
      <c r="H116" s="1176">
        <f t="shared" ref="H116:H119" si="14">IFERROR(D116*F116,"")</f>
        <v>1766.76</v>
      </c>
      <c r="I116" s="1157">
        <f t="shared" ref="I116:I119" si="15">D116*G116</f>
        <v>0.6</v>
      </c>
    </row>
    <row r="117" spans="1:9" s="526" customFormat="1" ht="15" customHeight="1">
      <c r="A117" s="1205" t="s">
        <v>1275</v>
      </c>
      <c r="B117" s="1372"/>
      <c r="C117" s="1372" t="s">
        <v>301</v>
      </c>
      <c r="D117" s="1470">
        <v>1</v>
      </c>
      <c r="E117" s="1471" t="s">
        <v>303</v>
      </c>
      <c r="F117" s="1468">
        <f>IFERROR(INDEX(CCE_FCE!$B$2:$B$116,MATCH(E117,CCE_FCE!$A$2:$A$116,0)),"")</f>
        <v>1766.76</v>
      </c>
      <c r="G117" s="1469">
        <f>IFERROR(INDEX(CCE_FCE!$C$2:$C$116,MATCH(E117,CCE_FCE!$A$2:$A$116,0)),"")</f>
        <v>0.6</v>
      </c>
      <c r="H117" s="1176">
        <f t="shared" si="14"/>
        <v>1766.76</v>
      </c>
      <c r="I117" s="1157">
        <f t="shared" si="15"/>
        <v>0.6</v>
      </c>
    </row>
    <row r="118" spans="1:9" s="526" customFormat="1" ht="15" customHeight="1">
      <c r="A118" s="1472" t="s">
        <v>1295</v>
      </c>
      <c r="B118" s="1372"/>
      <c r="C118" s="1372" t="s">
        <v>308</v>
      </c>
      <c r="D118" s="1470">
        <v>1</v>
      </c>
      <c r="E118" s="1471" t="s">
        <v>314</v>
      </c>
      <c r="F118" s="1468">
        <f>IFERROR(INDEX(CCE_FCE!$B$2:$B$116,MATCH(E118,CCE_FCE!$A$2:$A$116,0)),"")</f>
        <v>1766.76</v>
      </c>
      <c r="G118" s="1469">
        <f>IFERROR(INDEX(CCE_FCE!$C$2:$C$116,MATCH(E118,CCE_FCE!$A$2:$A$116,0)),"")</f>
        <v>0.6</v>
      </c>
      <c r="H118" s="1176">
        <f t="shared" si="14"/>
        <v>1766.76</v>
      </c>
      <c r="I118" s="1157">
        <f t="shared" si="15"/>
        <v>0.6</v>
      </c>
    </row>
    <row r="119" spans="1:9" s="526" customFormat="1" ht="15" customHeight="1">
      <c r="A119" s="1472" t="s">
        <v>1296</v>
      </c>
      <c r="B119" s="1372"/>
      <c r="C119" s="1372" t="s">
        <v>308</v>
      </c>
      <c r="D119" s="1470">
        <v>1</v>
      </c>
      <c r="E119" s="1471" t="s">
        <v>314</v>
      </c>
      <c r="F119" s="1468">
        <f>IFERROR(INDEX(CCE_FCE!$B$2:$B$116,MATCH(E119,CCE_FCE!$A$2:$A$116,0)),"")</f>
        <v>1766.76</v>
      </c>
      <c r="G119" s="1469">
        <f>IFERROR(INDEX(CCE_FCE!$C$2:$C$116,MATCH(E119,CCE_FCE!$A$2:$A$116,0)),"")</f>
        <v>0.6</v>
      </c>
      <c r="H119" s="1176">
        <f t="shared" si="14"/>
        <v>1766.76</v>
      </c>
      <c r="I119" s="1157">
        <f t="shared" si="15"/>
        <v>0.6</v>
      </c>
    </row>
    <row r="120" spans="1:9" s="526" customFormat="1" ht="15" customHeight="1">
      <c r="A120" s="1473"/>
      <c r="B120" s="1372"/>
      <c r="C120" s="1372"/>
      <c r="D120" s="1470">
        <f>SUM(D115:D119)</f>
        <v>5</v>
      </c>
      <c r="E120" s="1471"/>
      <c r="F120" s="1474"/>
      <c r="G120" s="1475"/>
      <c r="H120" s="1476"/>
      <c r="I120" s="1298">
        <f>SUM(I115:I119)</f>
        <v>3.6700000000000004</v>
      </c>
    </row>
    <row r="121" spans="1:9" s="526" customFormat="1" ht="15" customHeight="1">
      <c r="A121" s="1216"/>
      <c r="B121" s="1217"/>
      <c r="C121" s="1218"/>
      <c r="D121" s="1219"/>
      <c r="E121" s="1220"/>
      <c r="F121" s="1221"/>
      <c r="G121" s="1222"/>
      <c r="H121" s="1221"/>
      <c r="I121" s="1223"/>
    </row>
    <row r="122" spans="1:9" s="526" customFormat="1" ht="15" customHeight="1">
      <c r="A122" s="1477" t="s">
        <v>1300</v>
      </c>
      <c r="B122" s="1478" t="s">
        <v>804</v>
      </c>
      <c r="C122" s="1478" t="s">
        <v>308</v>
      </c>
      <c r="D122" s="1479">
        <v>1</v>
      </c>
      <c r="E122" s="1480" t="s">
        <v>310</v>
      </c>
      <c r="F122" s="1481">
        <f>IFERROR(INDEX(CCE_FCE!$B$2:$B$116,MATCH(E122,CCE_FCE!$A$2:$A$116,0)),"")</f>
        <v>3750.42</v>
      </c>
      <c r="G122" s="1482">
        <f>IFERROR(INDEX(CCE_FCE!$C$2:$C$116,MATCH(E122,CCE_FCE!$A$2:$A$116,0)),"")</f>
        <v>1.27</v>
      </c>
      <c r="H122" s="1176">
        <f t="shared" si="8"/>
        <v>3750.42</v>
      </c>
      <c r="I122" s="1157">
        <f t="shared" ref="I122:I127" si="16">D122*G122</f>
        <v>1.27</v>
      </c>
    </row>
    <row r="123" spans="1:9" s="526" customFormat="1" ht="15" customHeight="1">
      <c r="A123" s="1483" t="s">
        <v>806</v>
      </c>
      <c r="B123" s="1483" t="s">
        <v>807</v>
      </c>
      <c r="C123" s="1483" t="s">
        <v>312</v>
      </c>
      <c r="D123" s="1484">
        <v>1</v>
      </c>
      <c r="E123" s="1485" t="s">
        <v>314</v>
      </c>
      <c r="F123" s="1486">
        <f>IFERROR(INDEX(CCE_FCE!$B$2:$B$116,MATCH(E123,CCE_FCE!$A$2:$A$116,0)),"")</f>
        <v>1766.76</v>
      </c>
      <c r="G123" s="1482">
        <f>IFERROR(INDEX(CCE_FCE!$C$2:$C$116,MATCH(E123,CCE_FCE!$A$2:$A$116,0)),"")</f>
        <v>0.6</v>
      </c>
      <c r="H123" s="1176">
        <f t="shared" si="8"/>
        <v>1766.76</v>
      </c>
      <c r="I123" s="1157">
        <f t="shared" si="16"/>
        <v>0.6</v>
      </c>
    </row>
    <row r="124" spans="1:9" s="526" customFormat="1" ht="29.45" customHeight="1">
      <c r="A124" s="1483" t="s">
        <v>808</v>
      </c>
      <c r="B124" s="1483" t="s">
        <v>809</v>
      </c>
      <c r="C124" s="1483" t="s">
        <v>312</v>
      </c>
      <c r="D124" s="1484">
        <v>1</v>
      </c>
      <c r="E124" s="1485" t="s">
        <v>314</v>
      </c>
      <c r="F124" s="1486">
        <f>IFERROR(INDEX(CCE_FCE!$B$2:$B$116,MATCH(E124,CCE_FCE!$A$2:$A$116,0)),"")</f>
        <v>1766.76</v>
      </c>
      <c r="G124" s="1482">
        <f>IFERROR(INDEX(CCE_FCE!$C$2:$C$116,MATCH(E124,CCE_FCE!$A$2:$A$116,0)),"")</f>
        <v>0.6</v>
      </c>
      <c r="H124" s="1176">
        <f t="shared" si="8"/>
        <v>1766.76</v>
      </c>
      <c r="I124" s="1157">
        <f t="shared" si="16"/>
        <v>0.6</v>
      </c>
    </row>
    <row r="125" spans="1:9" s="526" customFormat="1" ht="15" customHeight="1">
      <c r="A125" s="1483" t="s">
        <v>378</v>
      </c>
      <c r="B125" s="1483" t="s">
        <v>379</v>
      </c>
      <c r="C125" s="1483" t="s">
        <v>312</v>
      </c>
      <c r="D125" s="1484">
        <v>1</v>
      </c>
      <c r="E125" s="1485" t="s">
        <v>314</v>
      </c>
      <c r="F125" s="1486">
        <f>IFERROR(INDEX(CCE_FCE!$B$2:$B$116,MATCH(E125,CCE_FCE!$A$2:$A$116,0)),"")</f>
        <v>1766.76</v>
      </c>
      <c r="G125" s="1482">
        <f>IFERROR(INDEX(CCE_FCE!$C$2:$C$116,MATCH(E125,CCE_FCE!$A$2:$A$116,0)),"")</f>
        <v>0.6</v>
      </c>
      <c r="H125" s="1176">
        <f t="shared" si="8"/>
        <v>1766.76</v>
      </c>
      <c r="I125" s="1157">
        <f t="shared" si="16"/>
        <v>0.6</v>
      </c>
    </row>
    <row r="126" spans="1:9" s="526" customFormat="1" ht="15" customHeight="1">
      <c r="A126" s="1483" t="s">
        <v>1301</v>
      </c>
      <c r="B126" s="1483" t="s">
        <v>810</v>
      </c>
      <c r="C126" s="1483" t="s">
        <v>308</v>
      </c>
      <c r="D126" s="1484">
        <v>1</v>
      </c>
      <c r="E126" s="1485" t="s">
        <v>314</v>
      </c>
      <c r="F126" s="1486">
        <f>IFERROR(INDEX(CCE_FCE!$B$2:$B$116,MATCH(E126,CCE_FCE!$A$2:$A$116,0)),"")</f>
        <v>1766.76</v>
      </c>
      <c r="G126" s="1482">
        <f>IFERROR(INDEX(CCE_FCE!$C$2:$C$116,MATCH(E126,CCE_FCE!$A$2:$A$116,0)),"")</f>
        <v>0.6</v>
      </c>
      <c r="H126" s="1176">
        <f t="shared" si="8"/>
        <v>1766.76</v>
      </c>
      <c r="I126" s="1157">
        <f t="shared" si="16"/>
        <v>0.6</v>
      </c>
    </row>
    <row r="127" spans="1:9" s="526" customFormat="1" ht="15" customHeight="1">
      <c r="A127" s="1483" t="s">
        <v>1302</v>
      </c>
      <c r="B127" s="1483" t="s">
        <v>811</v>
      </c>
      <c r="C127" s="1483" t="s">
        <v>308</v>
      </c>
      <c r="D127" s="1484">
        <v>1</v>
      </c>
      <c r="E127" s="1485" t="s">
        <v>314</v>
      </c>
      <c r="F127" s="1486">
        <f>IFERROR(INDEX(CCE_FCE!$B$2:$B$116,MATCH(E127,CCE_FCE!$A$2:$A$116,0)),"")</f>
        <v>1766.76</v>
      </c>
      <c r="G127" s="1482">
        <f>IFERROR(INDEX(CCE_FCE!$C$2:$C$116,MATCH(E127,CCE_FCE!$A$2:$A$116,0)),"")</f>
        <v>0.6</v>
      </c>
      <c r="H127" s="1176">
        <f t="shared" si="8"/>
        <v>1766.76</v>
      </c>
      <c r="I127" s="1157">
        <f t="shared" si="16"/>
        <v>0.6</v>
      </c>
    </row>
    <row r="128" spans="1:9" s="526" customFormat="1" ht="15" customHeight="1">
      <c r="A128" s="1487"/>
      <c r="B128" s="1488"/>
      <c r="C128" s="1488"/>
      <c r="D128" s="1489">
        <f>SUM(D122:D127)</f>
        <v>6</v>
      </c>
      <c r="E128" s="1488"/>
      <c r="F128" s="1488"/>
      <c r="G128" s="1488"/>
      <c r="H128" s="1490"/>
      <c r="I128" s="1298">
        <f>SUM(I122:I127)</f>
        <v>4.2700000000000005</v>
      </c>
    </row>
    <row r="129" spans="1:9" s="526" customFormat="1" ht="15" customHeight="1">
      <c r="A129" s="1234"/>
      <c r="B129" s="1235"/>
      <c r="C129" s="1236"/>
      <c r="D129" s="1237"/>
      <c r="E129" s="1238"/>
      <c r="F129" s="1239"/>
      <c r="G129" s="1240"/>
      <c r="H129" s="1239"/>
      <c r="I129" s="1241"/>
    </row>
    <row r="130" spans="1:9" s="526" customFormat="1" ht="15" customHeight="1">
      <c r="A130" s="1224" t="s">
        <v>324</v>
      </c>
      <c r="B130" s="1196"/>
      <c r="C130" s="1197" t="s">
        <v>325</v>
      </c>
      <c r="D130" s="1198">
        <v>1</v>
      </c>
      <c r="E130" s="1199" t="s">
        <v>306</v>
      </c>
      <c r="F130" s="1200">
        <f>IFERROR(INDEX(CCE_FCE!$B$2:$B$116,MATCH(E130,CCE_FCE!$A$2:$A$116,0)),"")</f>
        <v>11306.9</v>
      </c>
      <c r="G130" s="1201">
        <f>IFERROR(INDEX(CCE_FCE!$C$2:$C$116,MATCH(E130,CCE_FCE!$A$2:$A$116,0)),"")</f>
        <v>3.84</v>
      </c>
      <c r="H130" s="1200">
        <f t="shared" ref="H130:H138" si="17">IFERROR(D130*F130,"")</f>
        <v>11306.9</v>
      </c>
      <c r="I130" s="1225">
        <f t="shared" ref="I130:I138" si="18">D130*G130</f>
        <v>3.84</v>
      </c>
    </row>
    <row r="131" spans="1:9" s="526" customFormat="1" ht="15" customHeight="1">
      <c r="A131" s="1197" t="s">
        <v>301</v>
      </c>
      <c r="B131" s="1196"/>
      <c r="C131" s="1197" t="s">
        <v>301</v>
      </c>
      <c r="D131" s="1198">
        <v>1</v>
      </c>
      <c r="E131" s="1199" t="s">
        <v>302</v>
      </c>
      <c r="F131" s="1200">
        <f>IFERROR(INDEX(CCE_FCE!$B$2:$B$116,MATCH(E131,CCE_FCE!$A$2:$A$116,0)),"")</f>
        <v>2944.59</v>
      </c>
      <c r="G131" s="1201">
        <f>IFERROR(INDEX(CCE_FCE!$C$2:$C$116,MATCH(E131,CCE_FCE!$A$2:$A$116,0)),"")</f>
        <v>1</v>
      </c>
      <c r="H131" s="1154">
        <f t="shared" si="17"/>
        <v>2944.59</v>
      </c>
      <c r="I131" s="1225">
        <f t="shared" si="18"/>
        <v>1</v>
      </c>
    </row>
    <row r="132" spans="1:9" s="526" customFormat="1" ht="15" customHeight="1">
      <c r="A132" s="1197" t="s">
        <v>1311</v>
      </c>
      <c r="B132" s="1196"/>
      <c r="C132" s="1197" t="s">
        <v>312</v>
      </c>
      <c r="D132" s="1198">
        <v>1</v>
      </c>
      <c r="E132" s="1199" t="s">
        <v>314</v>
      </c>
      <c r="F132" s="1338">
        <f>IFERROR(INDEX(CCE_FCE!$B$2:$B$116,MATCH(E132,CCE_FCE!$A$2:$A$116,0)),"")</f>
        <v>1766.76</v>
      </c>
      <c r="G132" s="1344">
        <f>IFERROR(INDEX(CCE_FCE!$C$2:$C$116,MATCH(E132,CCE_FCE!$A$2:$A$116,0)),"")</f>
        <v>0.6</v>
      </c>
      <c r="H132" s="1341">
        <f t="shared" si="17"/>
        <v>1766.76</v>
      </c>
      <c r="I132" s="1225">
        <f t="shared" si="18"/>
        <v>0.6</v>
      </c>
    </row>
    <row r="133" spans="1:9" s="526" customFormat="1" ht="15" customHeight="1">
      <c r="A133" s="1197" t="s">
        <v>441</v>
      </c>
      <c r="B133" s="1196" t="s">
        <v>442</v>
      </c>
      <c r="C133" s="1197" t="s">
        <v>312</v>
      </c>
      <c r="D133" s="1198">
        <v>1</v>
      </c>
      <c r="E133" s="1199" t="s">
        <v>314</v>
      </c>
      <c r="F133" s="1200">
        <f>IFERROR(INDEX(CCE_FCE!$B$2:$B$116,MATCH(E133,CCE_FCE!$A$2:$A$116,0)),"")</f>
        <v>1766.76</v>
      </c>
      <c r="G133" s="1201">
        <f>IFERROR(INDEX(CCE_FCE!$C$2:$C$116,MATCH(E133,CCE_FCE!$A$2:$A$116,0)),"")</f>
        <v>0.6</v>
      </c>
      <c r="H133" s="1154">
        <f t="shared" si="17"/>
        <v>1766.76</v>
      </c>
      <c r="I133" s="1225">
        <f t="shared" si="18"/>
        <v>0.6</v>
      </c>
    </row>
    <row r="134" spans="1:9" s="526" customFormat="1" ht="15" customHeight="1">
      <c r="A134" s="1148" t="s">
        <v>374</v>
      </c>
      <c r="B134" s="1151" t="s">
        <v>375</v>
      </c>
      <c r="C134" s="1149" t="s">
        <v>308</v>
      </c>
      <c r="D134" s="1152">
        <v>1</v>
      </c>
      <c r="E134" s="1153" t="s">
        <v>309</v>
      </c>
      <c r="F134" s="1154">
        <f>IFERROR(INDEX(CCE_FCE!$B$2:$B$116,MATCH(E134,CCE_FCE!$A$2:$A$116,0)),"")</f>
        <v>6250.69</v>
      </c>
      <c r="G134" s="1155">
        <f>IFERROR(INDEX(CCE_FCE!$C$2:$C$116,MATCH(E134,CCE_FCE!$A$2:$A$116,0)),"")</f>
        <v>2.12</v>
      </c>
      <c r="H134" s="1154">
        <f t="shared" si="17"/>
        <v>6250.69</v>
      </c>
      <c r="I134" s="1157">
        <f t="shared" si="18"/>
        <v>2.12</v>
      </c>
    </row>
    <row r="135" spans="1:9" s="526" customFormat="1" ht="15" customHeight="1">
      <c r="A135" s="1149" t="s">
        <v>443</v>
      </c>
      <c r="B135" s="1151"/>
      <c r="C135" s="1149" t="s">
        <v>312</v>
      </c>
      <c r="D135" s="1152">
        <v>1</v>
      </c>
      <c r="E135" s="1153" t="s">
        <v>313</v>
      </c>
      <c r="F135" s="1154">
        <f>IFERROR(INDEX(CCE_FCE!$B$2:$B$116,MATCH(E135,CCE_FCE!$A$2:$A$116,0)),"")</f>
        <v>2944.59</v>
      </c>
      <c r="G135" s="1155">
        <f>IFERROR(INDEX(CCE_FCE!$C$2:$C$116,MATCH(E135,CCE_FCE!$A$2:$A$116,0)),"")</f>
        <v>1</v>
      </c>
      <c r="H135" s="1154">
        <f t="shared" si="17"/>
        <v>2944.59</v>
      </c>
      <c r="I135" s="1157">
        <f t="shared" si="18"/>
        <v>1</v>
      </c>
    </row>
    <row r="136" spans="1:9" s="526" customFormat="1" ht="15" customHeight="1">
      <c r="A136" s="1149" t="s">
        <v>378</v>
      </c>
      <c r="B136" s="1151" t="s">
        <v>379</v>
      </c>
      <c r="C136" s="1149" t="s">
        <v>312</v>
      </c>
      <c r="D136" s="1152">
        <v>1</v>
      </c>
      <c r="E136" s="1153" t="s">
        <v>313</v>
      </c>
      <c r="F136" s="1154">
        <f>IFERROR(INDEX(CCE_FCE!$B$2:$B$116,MATCH(E136,CCE_FCE!$A$2:$A$116,0)),"")</f>
        <v>2944.59</v>
      </c>
      <c r="G136" s="1155">
        <f>IFERROR(INDEX(CCE_FCE!$C$2:$C$116,MATCH(E136,CCE_FCE!$A$2:$A$116,0)),"")</f>
        <v>1</v>
      </c>
      <c r="H136" s="1154">
        <f t="shared" si="17"/>
        <v>2944.59</v>
      </c>
      <c r="I136" s="1157">
        <f t="shared" si="18"/>
        <v>1</v>
      </c>
    </row>
    <row r="137" spans="1:9" s="526" customFormat="1" ht="15" customHeight="1">
      <c r="A137" s="1149" t="s">
        <v>376</v>
      </c>
      <c r="B137" s="1151" t="s">
        <v>377</v>
      </c>
      <c r="C137" s="1149" t="s">
        <v>312</v>
      </c>
      <c r="D137" s="1152">
        <v>1</v>
      </c>
      <c r="E137" s="1153" t="s">
        <v>314</v>
      </c>
      <c r="F137" s="1154">
        <f>IFERROR(INDEX(CCE_FCE!$B$2:$B$116,MATCH(E137,CCE_FCE!$A$2:$A$116,0)),"")</f>
        <v>1766.76</v>
      </c>
      <c r="G137" s="1155">
        <f>IFERROR(INDEX(CCE_FCE!$C$2:$C$116,MATCH(E137,CCE_FCE!$A$2:$A$116,0)),"")</f>
        <v>0.6</v>
      </c>
      <c r="H137" s="1154">
        <f t="shared" si="17"/>
        <v>1766.76</v>
      </c>
      <c r="I137" s="1157">
        <f t="shared" si="18"/>
        <v>0.6</v>
      </c>
    </row>
    <row r="138" spans="1:9" s="526" customFormat="1" ht="15" customHeight="1">
      <c r="A138" s="1146" t="s">
        <v>380</v>
      </c>
      <c r="B138" s="1146" t="s">
        <v>381</v>
      </c>
      <c r="C138" s="1228" t="s">
        <v>312</v>
      </c>
      <c r="D138" s="1174">
        <v>1</v>
      </c>
      <c r="E138" s="1175" t="s">
        <v>314</v>
      </c>
      <c r="F138" s="1176">
        <f>IFERROR(INDEX(CCE_FCE!$B$2:$B$116,MATCH(E138,CCE_FCE!$A$2:$A$116,0)),"")</f>
        <v>1766.76</v>
      </c>
      <c r="G138" s="1177">
        <f>IFERROR(INDEX(CCE_FCE!$C$2:$C$116,MATCH(E138,CCE_FCE!$A$2:$A$116,0)),"")</f>
        <v>0.6</v>
      </c>
      <c r="H138" s="1176">
        <f t="shared" si="17"/>
        <v>1766.76</v>
      </c>
      <c r="I138" s="1178">
        <f t="shared" si="18"/>
        <v>0.6</v>
      </c>
    </row>
    <row r="139" spans="1:9" s="526" customFormat="1" ht="15" customHeight="1">
      <c r="A139" s="1242"/>
      <c r="B139" s="1227"/>
      <c r="C139" s="1228"/>
      <c r="D139" s="1229">
        <f>SUM(D130:D138)</f>
        <v>9</v>
      </c>
      <c r="E139" s="1230"/>
      <c r="F139" s="1231"/>
      <c r="G139" s="1232"/>
      <c r="H139" s="1233"/>
      <c r="I139" s="1299">
        <f>SUM(I130:I138)</f>
        <v>11.36</v>
      </c>
    </row>
    <row r="140" spans="1:9" s="526" customFormat="1" ht="15" customHeight="1">
      <c r="A140" s="1234"/>
      <c r="B140" s="1235"/>
      <c r="C140" s="1236"/>
      <c r="D140" s="1237"/>
      <c r="E140" s="1238"/>
      <c r="F140" s="1239"/>
      <c r="G140" s="1240"/>
      <c r="H140" s="1239"/>
      <c r="I140" s="1241"/>
    </row>
    <row r="141" spans="1:9" s="526" customFormat="1" ht="15" customHeight="1">
      <c r="A141" s="1224" t="s">
        <v>316</v>
      </c>
      <c r="B141" s="1196"/>
      <c r="C141" s="1197" t="s">
        <v>317</v>
      </c>
      <c r="D141" s="1198">
        <v>1</v>
      </c>
      <c r="E141" s="1199" t="s">
        <v>444</v>
      </c>
      <c r="F141" s="1200">
        <f>IFERROR(INDEX(CCE_FCE!$B$2:$B$116,MATCH(E141,CCE_FCE!$A$2:$A$116,0)),"")</f>
        <v>8909.69</v>
      </c>
      <c r="G141" s="1201">
        <f>IFERROR(INDEX(CCE_FCE!$C$2:$C$116,MATCH(E141,CCE_FCE!$A$2:$A$116,0)),"")</f>
        <v>3.03</v>
      </c>
      <c r="H141" s="1200">
        <f t="shared" si="8"/>
        <v>8909.69</v>
      </c>
      <c r="I141" s="1225">
        <f t="shared" ref="I141:I156" si="19">D141*G141</f>
        <v>3.03</v>
      </c>
    </row>
    <row r="142" spans="1:9" s="526" customFormat="1" ht="15" customHeight="1">
      <c r="A142" s="1149" t="s">
        <v>445</v>
      </c>
      <c r="B142" s="1151"/>
      <c r="C142" s="1149" t="s">
        <v>446</v>
      </c>
      <c r="D142" s="1152">
        <v>1</v>
      </c>
      <c r="E142" s="1153" t="s">
        <v>318</v>
      </c>
      <c r="F142" s="1154">
        <f>IFERROR(INDEX(CCE_FCE!$B$2:$B$116,MATCH(E142,CCE_FCE!$A$2:$A$116,0)),"")</f>
        <v>6784.14</v>
      </c>
      <c r="G142" s="1155">
        <f>IFERROR(INDEX(CCE_FCE!$C$2:$C$116,MATCH(E142,CCE_FCE!$A$2:$A$116,0)),"")</f>
        <v>2.2999999999999998</v>
      </c>
      <c r="H142" s="1154">
        <f t="shared" si="8"/>
        <v>6784.14</v>
      </c>
      <c r="I142" s="1157">
        <f t="shared" si="19"/>
        <v>2.2999999999999998</v>
      </c>
    </row>
    <row r="143" spans="1:9" s="526" customFormat="1" ht="15" customHeight="1">
      <c r="A143" s="1149" t="s">
        <v>301</v>
      </c>
      <c r="B143" s="1173"/>
      <c r="C143" s="1146" t="s">
        <v>301</v>
      </c>
      <c r="D143" s="1174">
        <v>2</v>
      </c>
      <c r="E143" s="1153" t="s">
        <v>302</v>
      </c>
      <c r="F143" s="1154">
        <f>IFERROR(INDEX(CCE_FCE!$B$2:$B$116,MATCH(E143,CCE_FCE!$A$2:$A$116,0)),"")</f>
        <v>2944.59</v>
      </c>
      <c r="G143" s="1155">
        <f>IFERROR(INDEX(CCE_FCE!$C$2:$C$116,MATCH(E143,CCE_FCE!$A$2:$A$116,0)),"")</f>
        <v>1</v>
      </c>
      <c r="H143" s="1154">
        <f t="shared" si="8"/>
        <v>5889.18</v>
      </c>
      <c r="I143" s="1157">
        <f t="shared" si="19"/>
        <v>2</v>
      </c>
    </row>
    <row r="144" spans="1:9" s="526" customFormat="1" ht="15" customHeight="1">
      <c r="A144" s="1149" t="s">
        <v>301</v>
      </c>
      <c r="B144" s="1173"/>
      <c r="C144" s="1146" t="s">
        <v>301</v>
      </c>
      <c r="D144" s="1174">
        <v>2</v>
      </c>
      <c r="E144" s="1153" t="s">
        <v>315</v>
      </c>
      <c r="F144" s="1154">
        <f>IFERROR(INDEX(CCE_FCE!$B$2:$B$116,MATCH(E144,CCE_FCE!$A$2:$A$116,0)),"")</f>
        <v>360.56</v>
      </c>
      <c r="G144" s="1155">
        <f>IFERROR(INDEX(CCE_FCE!$C$2:$C$116,MATCH(E144,CCE_FCE!$A$2:$A$116,0)),"")</f>
        <v>0.12</v>
      </c>
      <c r="H144" s="1154">
        <f t="shared" si="8"/>
        <v>721.12</v>
      </c>
      <c r="I144" s="1157">
        <f t="shared" si="19"/>
        <v>0.24</v>
      </c>
    </row>
    <row r="145" spans="1:9" s="526" customFormat="1" ht="15" customHeight="1">
      <c r="A145" s="1148" t="s">
        <v>360</v>
      </c>
      <c r="B145" s="1173"/>
      <c r="C145" s="1146" t="s">
        <v>308</v>
      </c>
      <c r="D145" s="1174">
        <v>1</v>
      </c>
      <c r="E145" s="1153" t="s">
        <v>310</v>
      </c>
      <c r="F145" s="1154">
        <f>IFERROR(INDEX(CCE_FCE!$B$2:$B$116,MATCH(E145,CCE_FCE!$A$2:$A$116,0)),"")</f>
        <v>3750.42</v>
      </c>
      <c r="G145" s="1155">
        <f>IFERROR(INDEX(CCE_FCE!$C$2:$C$116,MATCH(E145,CCE_FCE!$A$2:$A$116,0)),"")</f>
        <v>1.27</v>
      </c>
      <c r="H145" s="1154">
        <f t="shared" si="8"/>
        <v>3750.42</v>
      </c>
      <c r="I145" s="1157">
        <f t="shared" si="19"/>
        <v>1.27</v>
      </c>
    </row>
    <row r="146" spans="1:9" s="526" customFormat="1" ht="15" customHeight="1">
      <c r="A146" s="1149" t="s">
        <v>378</v>
      </c>
      <c r="B146" s="1173"/>
      <c r="C146" s="1146" t="s">
        <v>312</v>
      </c>
      <c r="D146" s="1174">
        <v>1</v>
      </c>
      <c r="E146" s="1153" t="s">
        <v>314</v>
      </c>
      <c r="F146" s="1154">
        <f>IFERROR(INDEX(CCE_FCE!$B$2:$B$116,MATCH(E146,CCE_FCE!$A$2:$A$116,0)),"")</f>
        <v>1766.76</v>
      </c>
      <c r="G146" s="1155">
        <f>IFERROR(INDEX(CCE_FCE!$C$2:$C$116,MATCH(E146,CCE_FCE!$A$2:$A$116,0)),"")</f>
        <v>0.6</v>
      </c>
      <c r="H146" s="1154">
        <f t="shared" si="8"/>
        <v>1766.76</v>
      </c>
      <c r="I146" s="1157">
        <f t="shared" si="19"/>
        <v>0.6</v>
      </c>
    </row>
    <row r="147" spans="1:9" s="526" customFormat="1" ht="15" customHeight="1">
      <c r="A147" s="1149" t="s">
        <v>447</v>
      </c>
      <c r="B147" s="1173"/>
      <c r="C147" s="1146" t="s">
        <v>312</v>
      </c>
      <c r="D147" s="1174">
        <v>1</v>
      </c>
      <c r="E147" s="1153" t="s">
        <v>314</v>
      </c>
      <c r="F147" s="1154">
        <f>IFERROR(INDEX(CCE_FCE!$B$2:$B$116,MATCH(E147,CCE_FCE!$A$2:$A$116,0)),"")</f>
        <v>1766.76</v>
      </c>
      <c r="G147" s="1155">
        <f>IFERROR(INDEX(CCE_FCE!$C$2:$C$116,MATCH(E147,CCE_FCE!$A$2:$A$116,0)),"")</f>
        <v>0.6</v>
      </c>
      <c r="H147" s="1154">
        <f t="shared" si="8"/>
        <v>1766.76</v>
      </c>
      <c r="I147" s="1157">
        <f t="shared" si="19"/>
        <v>0.6</v>
      </c>
    </row>
    <row r="148" spans="1:9" s="526" customFormat="1" ht="15" customHeight="1">
      <c r="A148" s="1147" t="s">
        <v>384</v>
      </c>
      <c r="B148" s="1173"/>
      <c r="C148" s="1146" t="s">
        <v>308</v>
      </c>
      <c r="D148" s="1174">
        <v>1</v>
      </c>
      <c r="E148" s="1175" t="s">
        <v>310</v>
      </c>
      <c r="F148" s="1339">
        <f>IFERROR(INDEX(CCE_FCE!$B$2:$B$116,MATCH(E148,CCE_FCE!$A$2:$A$116,0)),"")</f>
        <v>3750.42</v>
      </c>
      <c r="G148" s="1340">
        <f>IFERROR(INDEX(CCE_FCE!$C$2:$C$116,MATCH(E148,CCE_FCE!$A$2:$A$116,0)),"")</f>
        <v>1.27</v>
      </c>
      <c r="H148" s="1341">
        <f t="shared" si="8"/>
        <v>3750.42</v>
      </c>
      <c r="I148" s="1178">
        <f t="shared" si="19"/>
        <v>1.27</v>
      </c>
    </row>
    <row r="149" spans="1:9" s="526" customFormat="1" ht="15" customHeight="1">
      <c r="A149" s="1149" t="s">
        <v>1312</v>
      </c>
      <c r="B149" s="1151"/>
      <c r="C149" s="1149" t="s">
        <v>312</v>
      </c>
      <c r="D149" s="1152">
        <v>1</v>
      </c>
      <c r="E149" s="1153" t="s">
        <v>314</v>
      </c>
      <c r="F149" s="1341">
        <f>IFERROR(INDEX(CCE_FCE!$B$2:$B$116,MATCH(E149,CCE_FCE!$A$2:$A$116,0)),"")</f>
        <v>1766.76</v>
      </c>
      <c r="G149" s="1342">
        <f>IFERROR(INDEX(CCE_FCE!$C$2:$C$116,MATCH(E149,CCE_FCE!$A$2:$A$116,0)),"")</f>
        <v>0.6</v>
      </c>
      <c r="H149" s="1341">
        <f t="shared" si="8"/>
        <v>1766.76</v>
      </c>
      <c r="I149" s="1157">
        <f t="shared" si="19"/>
        <v>0.6</v>
      </c>
    </row>
    <row r="150" spans="1:9" s="526" customFormat="1" ht="15" customHeight="1">
      <c r="A150" s="1149" t="s">
        <v>1313</v>
      </c>
      <c r="B150" s="1196"/>
      <c r="C150" s="1149" t="s">
        <v>312</v>
      </c>
      <c r="D150" s="1198">
        <v>1</v>
      </c>
      <c r="E150" s="1153" t="s">
        <v>314</v>
      </c>
      <c r="F150" s="1341">
        <f>IFERROR(INDEX(CCE_FCE!$B$2:$B$116,MATCH(E150,CCE_FCE!$A$2:$A$116,0)),"")</f>
        <v>1766.76</v>
      </c>
      <c r="G150" s="1342">
        <f>IFERROR(INDEX(CCE_FCE!$C$2:$C$116,MATCH(E150,CCE_FCE!$A$2:$A$116,0)),"")</f>
        <v>0.6</v>
      </c>
      <c r="H150" s="1341">
        <f t="shared" si="8"/>
        <v>1766.76</v>
      </c>
      <c r="I150" s="1157">
        <f t="shared" si="19"/>
        <v>0.6</v>
      </c>
    </row>
    <row r="151" spans="1:9" s="526" customFormat="1" ht="15" customHeight="1">
      <c r="A151" s="1149" t="s">
        <v>1314</v>
      </c>
      <c r="B151" s="1151"/>
      <c r="C151" s="1149" t="s">
        <v>312</v>
      </c>
      <c r="D151" s="1152">
        <v>1</v>
      </c>
      <c r="E151" s="1153" t="s">
        <v>314</v>
      </c>
      <c r="F151" s="1341">
        <f>IFERROR(INDEX(CCE_FCE!$B$2:$B$116,MATCH(E151,CCE_FCE!$A$2:$A$116,0)),"")</f>
        <v>1766.76</v>
      </c>
      <c r="G151" s="1342">
        <f>IFERROR(INDEX(CCE_FCE!$C$2:$C$116,MATCH(E151,CCE_FCE!$A$2:$A$116,0)),"")</f>
        <v>0.6</v>
      </c>
      <c r="H151" s="1341">
        <f t="shared" si="8"/>
        <v>1766.76</v>
      </c>
      <c r="I151" s="1157">
        <f t="shared" si="19"/>
        <v>0.6</v>
      </c>
    </row>
    <row r="152" spans="1:9" s="526" customFormat="1" ht="15" customHeight="1">
      <c r="A152" s="1149" t="s">
        <v>1315</v>
      </c>
      <c r="B152" s="1151"/>
      <c r="C152" s="1149" t="s">
        <v>312</v>
      </c>
      <c r="D152" s="1152">
        <v>1</v>
      </c>
      <c r="E152" s="1153" t="s">
        <v>314</v>
      </c>
      <c r="F152" s="1341">
        <f>IFERROR(INDEX(CCE_FCE!$B$2:$B$116,MATCH(E152,CCE_FCE!$A$2:$A$116,0)),"")</f>
        <v>1766.76</v>
      </c>
      <c r="G152" s="1342">
        <f>IFERROR(INDEX(CCE_FCE!$C$2:$C$116,MATCH(E152,CCE_FCE!$A$2:$A$116,0)),"")</f>
        <v>0.6</v>
      </c>
      <c r="H152" s="1341">
        <f t="shared" si="8"/>
        <v>1766.76</v>
      </c>
      <c r="I152" s="1157">
        <f t="shared" si="19"/>
        <v>0.6</v>
      </c>
    </row>
    <row r="153" spans="1:9" s="526" customFormat="1" ht="15" customHeight="1">
      <c r="A153" s="1148" t="s">
        <v>1290</v>
      </c>
      <c r="B153" s="1151"/>
      <c r="C153" s="1146" t="s">
        <v>308</v>
      </c>
      <c r="D153" s="1152">
        <v>1</v>
      </c>
      <c r="E153" s="1153" t="s">
        <v>310</v>
      </c>
      <c r="F153" s="1341">
        <f>IFERROR(INDEX(CCE_FCE!$B$2:$B$116,MATCH(E153,CCE_FCE!$A$2:$A$116,0)),"")</f>
        <v>3750.42</v>
      </c>
      <c r="G153" s="1342">
        <f>IFERROR(INDEX(CCE_FCE!$C$2:$C$116,MATCH(E153,CCE_FCE!$A$2:$A$116,0)),"")</f>
        <v>1.27</v>
      </c>
      <c r="H153" s="1341">
        <f t="shared" si="8"/>
        <v>3750.42</v>
      </c>
      <c r="I153" s="1157">
        <f t="shared" si="19"/>
        <v>1.27</v>
      </c>
    </row>
    <row r="154" spans="1:9" s="526" customFormat="1" ht="15" customHeight="1">
      <c r="A154" s="1224" t="s">
        <v>1289</v>
      </c>
      <c r="B154" s="1151"/>
      <c r="C154" s="1146" t="s">
        <v>308</v>
      </c>
      <c r="D154" s="1152">
        <v>1</v>
      </c>
      <c r="E154" s="1153" t="s">
        <v>310</v>
      </c>
      <c r="F154" s="1341">
        <f>IFERROR(INDEX(CCE_FCE!$B$2:$B$116,MATCH(E154,CCE_FCE!$A$2:$A$116,0)),"")</f>
        <v>3750.42</v>
      </c>
      <c r="G154" s="1342">
        <f>IFERROR(INDEX(CCE_FCE!$C$2:$C$116,MATCH(E154,CCE_FCE!$A$2:$A$116,0)),"")</f>
        <v>1.27</v>
      </c>
      <c r="H154" s="1341">
        <f t="shared" ref="H154:H179" si="20">IFERROR(D154*F154,"")</f>
        <v>3750.42</v>
      </c>
      <c r="I154" s="1157">
        <f t="shared" si="19"/>
        <v>1.27</v>
      </c>
    </row>
    <row r="155" spans="1:9" s="526" customFormat="1" ht="15" customHeight="1">
      <c r="A155" s="1149" t="s">
        <v>1316</v>
      </c>
      <c r="B155" s="1151"/>
      <c r="C155" s="1149" t="s">
        <v>312</v>
      </c>
      <c r="D155" s="1152">
        <v>1</v>
      </c>
      <c r="E155" s="1153" t="s">
        <v>314</v>
      </c>
      <c r="F155" s="1341">
        <f>IFERROR(INDEX(CCE_FCE!$B$2:$B$116,MATCH(E155,CCE_FCE!$A$2:$A$116,0)),"")</f>
        <v>1766.76</v>
      </c>
      <c r="G155" s="1342">
        <f>IFERROR(INDEX(CCE_FCE!$C$2:$C$116,MATCH(E155,CCE_FCE!$A$2:$A$116,0)),"")</f>
        <v>0.6</v>
      </c>
      <c r="H155" s="1341">
        <f t="shared" si="20"/>
        <v>1766.76</v>
      </c>
      <c r="I155" s="1157">
        <f t="shared" si="19"/>
        <v>0.6</v>
      </c>
    </row>
    <row r="156" spans="1:9" s="526" customFormat="1" ht="15" customHeight="1">
      <c r="A156" s="1147"/>
      <c r="B156" s="1173"/>
      <c r="C156" s="1146"/>
      <c r="D156" s="1174">
        <v>0</v>
      </c>
      <c r="E156" s="1175" t="s">
        <v>310</v>
      </c>
      <c r="F156" s="1176">
        <f>IFERROR(INDEX(CCE_FCE!$B$2:$B$116,MATCH(E156,CCE_FCE!$A$2:$A$116,0)),"")</f>
        <v>3750.42</v>
      </c>
      <c r="G156" s="1177">
        <f>IFERROR(INDEX(CCE_FCE!$C$2:$C$116,MATCH(E156,CCE_FCE!$A$2:$A$116,0)),"")</f>
        <v>1.27</v>
      </c>
      <c r="H156" s="1154">
        <f t="shared" si="20"/>
        <v>0</v>
      </c>
      <c r="I156" s="1178">
        <f t="shared" si="19"/>
        <v>0</v>
      </c>
    </row>
    <row r="157" spans="1:9" s="526" customFormat="1" ht="15" customHeight="1">
      <c r="A157" s="1226"/>
      <c r="B157" s="1227"/>
      <c r="C157" s="1228"/>
      <c r="D157" s="1229">
        <f>SUM(D141:D156)</f>
        <v>17</v>
      </c>
      <c r="E157" s="1230"/>
      <c r="F157" s="1231"/>
      <c r="G157" s="1232"/>
      <c r="H157" s="1154"/>
      <c r="I157" s="1300">
        <f>SUM(I141:I156)</f>
        <v>16.849999999999998</v>
      </c>
    </row>
    <row r="158" spans="1:9" s="526" customFormat="1" ht="15" customHeight="1">
      <c r="A158" s="1243"/>
      <c r="B158" s="1235"/>
      <c r="C158" s="1236"/>
      <c r="D158" s="1237"/>
      <c r="E158" s="1238"/>
      <c r="F158" s="1239" t="str">
        <f>IFERROR(INDEX(CCE_FCE!$B$2:$B$116,MATCH(E158,CCE_FCE!$A$2:$A$116,0)),"")</f>
        <v/>
      </c>
      <c r="G158" s="1240" t="str">
        <f>IFERROR(INDEX(CCE_FCE!$C$2:$C$116,MATCH(E158,CCE_FCE!$A$2:$A$116,0)),"")</f>
        <v/>
      </c>
      <c r="H158" s="1168" t="str">
        <f t="shared" si="20"/>
        <v/>
      </c>
      <c r="I158" s="1241"/>
    </row>
    <row r="159" spans="1:9" s="526" customFormat="1" ht="15" customHeight="1">
      <c r="A159" s="1148" t="s">
        <v>319</v>
      </c>
      <c r="B159" s="1196" t="s">
        <v>388</v>
      </c>
      <c r="C159" s="1197" t="s">
        <v>320</v>
      </c>
      <c r="D159" s="1198">
        <v>1</v>
      </c>
      <c r="E159" s="1199" t="s">
        <v>306</v>
      </c>
      <c r="F159" s="1200">
        <f>IFERROR(INDEX(CCE_FCE!$B$2:$B$116,MATCH(E159,CCE_FCE!$A$2:$A$116,0)),"")</f>
        <v>11306.9</v>
      </c>
      <c r="G159" s="1201">
        <f>IFERROR(INDEX(CCE_FCE!$C$2:$C$116,MATCH(E159,CCE_FCE!$A$2:$A$116,0)),"")</f>
        <v>3.84</v>
      </c>
      <c r="H159" s="1154">
        <f t="shared" si="20"/>
        <v>11306.9</v>
      </c>
      <c r="I159" s="1225">
        <f t="shared" ref="I159:I165" si="21">D159*G159</f>
        <v>3.84</v>
      </c>
    </row>
    <row r="160" spans="1:9" s="526" customFormat="1" ht="15" customHeight="1">
      <c r="A160" s="1149" t="s">
        <v>301</v>
      </c>
      <c r="B160" s="1196"/>
      <c r="C160" s="1149" t="s">
        <v>301</v>
      </c>
      <c r="D160" s="1152">
        <v>1</v>
      </c>
      <c r="E160" s="1153" t="s">
        <v>302</v>
      </c>
      <c r="F160" s="1154">
        <f>IFERROR(INDEX(CCE_FCE!$B$2:$B$116,MATCH(E160,CCE_FCE!$A$2:$A$116,0)),"")</f>
        <v>2944.59</v>
      </c>
      <c r="G160" s="1155">
        <f>IFERROR(INDEX(CCE_FCE!$C$2:$C$116,MATCH(E160,CCE_FCE!$A$2:$A$116,0)),"")</f>
        <v>1</v>
      </c>
      <c r="H160" s="1154">
        <f t="shared" si="20"/>
        <v>2944.59</v>
      </c>
      <c r="I160" s="1157">
        <f t="shared" si="21"/>
        <v>1</v>
      </c>
    </row>
    <row r="161" spans="1:9" s="526" customFormat="1" ht="15" customHeight="1">
      <c r="A161" s="1149" t="s">
        <v>301</v>
      </c>
      <c r="B161" s="1196"/>
      <c r="C161" s="1149" t="s">
        <v>301</v>
      </c>
      <c r="D161" s="1152">
        <v>1</v>
      </c>
      <c r="E161" s="1153" t="s">
        <v>315</v>
      </c>
      <c r="F161" s="1154">
        <f>IFERROR(INDEX(CCE_FCE!$B$2:$B$116,MATCH(E161,CCE_FCE!$A$2:$A$116,0)),"")</f>
        <v>360.56</v>
      </c>
      <c r="G161" s="1155">
        <f>IFERROR(INDEX(CCE_FCE!$C$2:$C$116,MATCH(E161,CCE_FCE!$A$2:$A$116,0)),"")</f>
        <v>0.12</v>
      </c>
      <c r="H161" s="1154">
        <f t="shared" si="20"/>
        <v>360.56</v>
      </c>
      <c r="I161" s="1157">
        <f t="shared" si="21"/>
        <v>0.12</v>
      </c>
    </row>
    <row r="162" spans="1:9" s="526" customFormat="1" ht="15" customHeight="1">
      <c r="A162" s="1148" t="s">
        <v>389</v>
      </c>
      <c r="B162" s="1151" t="s">
        <v>390</v>
      </c>
      <c r="C162" s="1149" t="s">
        <v>308</v>
      </c>
      <c r="D162" s="1152">
        <v>1</v>
      </c>
      <c r="E162" s="1153" t="s">
        <v>310</v>
      </c>
      <c r="F162" s="1154">
        <f>IFERROR(INDEX(CCE_FCE!$B$2:$B$116,MATCH(E162,CCE_FCE!$A$2:$A$116,0)),"")</f>
        <v>3750.42</v>
      </c>
      <c r="G162" s="1155">
        <f>IFERROR(INDEX(CCE_FCE!$C$2:$C$116,MATCH(E162,CCE_FCE!$A$2:$A$116,0)),"")</f>
        <v>1.27</v>
      </c>
      <c r="H162" s="1154">
        <f t="shared" si="20"/>
        <v>3750.42</v>
      </c>
      <c r="I162" s="1157">
        <f t="shared" si="21"/>
        <v>1.27</v>
      </c>
    </row>
    <row r="163" spans="1:9" s="526" customFormat="1" ht="15" customHeight="1">
      <c r="A163" s="1149" t="s">
        <v>391</v>
      </c>
      <c r="B163" s="1151" t="s">
        <v>392</v>
      </c>
      <c r="C163" s="1149" t="s">
        <v>321</v>
      </c>
      <c r="D163" s="1152">
        <v>1</v>
      </c>
      <c r="E163" s="1153" t="s">
        <v>314</v>
      </c>
      <c r="F163" s="1154">
        <f>IFERROR(INDEX(CCE_FCE!$B$2:$B$116,MATCH(E163,CCE_FCE!$A$2:$A$116,0)),"")</f>
        <v>1766.76</v>
      </c>
      <c r="G163" s="1155">
        <f>IFERROR(INDEX(CCE_FCE!$C$2:$C$116,MATCH(E163,CCE_FCE!$A$2:$A$116,0)),"")</f>
        <v>0.6</v>
      </c>
      <c r="H163" s="1154">
        <f t="shared" si="20"/>
        <v>1766.76</v>
      </c>
      <c r="I163" s="1157">
        <f t="shared" si="21"/>
        <v>0.6</v>
      </c>
    </row>
    <row r="164" spans="1:9" s="526" customFormat="1" ht="15" customHeight="1">
      <c r="A164" s="1148" t="s">
        <v>448</v>
      </c>
      <c r="B164" s="1151" t="s">
        <v>394</v>
      </c>
      <c r="C164" s="1149" t="s">
        <v>308</v>
      </c>
      <c r="D164" s="1152">
        <v>1</v>
      </c>
      <c r="E164" s="1153" t="s">
        <v>310</v>
      </c>
      <c r="F164" s="1154">
        <f>IFERROR(INDEX(CCE_FCE!$B$2:$B$116,MATCH(E164,CCE_FCE!$A$2:$A$116,0)),"")</f>
        <v>3750.42</v>
      </c>
      <c r="G164" s="1155">
        <f>IFERROR(INDEX(CCE_FCE!$C$2:$C$116,MATCH(E164,CCE_FCE!$A$2:$A$116,0)),"")</f>
        <v>1.27</v>
      </c>
      <c r="H164" s="1154">
        <f t="shared" si="20"/>
        <v>3750.42</v>
      </c>
      <c r="I164" s="1157">
        <f t="shared" si="21"/>
        <v>1.27</v>
      </c>
    </row>
    <row r="165" spans="1:9" s="526" customFormat="1" ht="15" customHeight="1">
      <c r="A165" s="1244" t="s">
        <v>449</v>
      </c>
      <c r="B165" s="1173" t="s">
        <v>396</v>
      </c>
      <c r="C165" s="1146" t="s">
        <v>321</v>
      </c>
      <c r="D165" s="1174">
        <v>1</v>
      </c>
      <c r="E165" s="1175" t="s">
        <v>314</v>
      </c>
      <c r="F165" s="1176">
        <f>IFERROR(INDEX(CCE_FCE!$B$2:$B$116,MATCH(E165,CCE_FCE!$A$2:$A$116,0)),"")</f>
        <v>1766.76</v>
      </c>
      <c r="G165" s="1177">
        <f>IFERROR(INDEX(CCE_FCE!$C$2:$C$116,MATCH(E165,CCE_FCE!$A$2:$A$116,0)),"")</f>
        <v>0.6</v>
      </c>
      <c r="H165" s="1176">
        <f t="shared" si="20"/>
        <v>1766.76</v>
      </c>
      <c r="I165" s="1178">
        <f t="shared" si="21"/>
        <v>0.6</v>
      </c>
    </row>
    <row r="166" spans="1:9" s="526" customFormat="1" ht="15" customHeight="1">
      <c r="A166" s="1245"/>
      <c r="B166" s="1227"/>
      <c r="C166" s="1246"/>
      <c r="D166" s="1247">
        <f>SUM(D159:D165)</f>
        <v>7</v>
      </c>
      <c r="E166" s="1248"/>
      <c r="F166" s="1231" t="str">
        <f>IFERROR(INDEX(CCE_FCE!$B$2:$B$116,MATCH(E166,CCE_FCE!$A$2:$A$116,0)),"")</f>
        <v/>
      </c>
      <c r="G166" s="1232" t="str">
        <f>IFERROR(INDEX(CCE_FCE!$C$2:$C$116,MATCH(E166,CCE_FCE!$A$2:$A$116,0)),"")</f>
        <v/>
      </c>
      <c r="H166" s="1233" t="str">
        <f t="shared" si="20"/>
        <v/>
      </c>
      <c r="I166" s="1300">
        <f>SUM(I159:I165)</f>
        <v>8.6999999999999993</v>
      </c>
    </row>
    <row r="167" spans="1:9" s="526" customFormat="1" ht="15" customHeight="1">
      <c r="A167" s="1243"/>
      <c r="B167" s="1235"/>
      <c r="C167" s="1236"/>
      <c r="D167" s="1237"/>
      <c r="E167" s="1238"/>
      <c r="F167" s="1239"/>
      <c r="G167" s="1240"/>
      <c r="H167" s="1239"/>
      <c r="I167" s="1241"/>
    </row>
    <row r="168" spans="1:9" s="526" customFormat="1" ht="15" customHeight="1">
      <c r="A168" s="1224" t="s">
        <v>322</v>
      </c>
      <c r="B168" s="1196"/>
      <c r="C168" s="1197" t="s">
        <v>323</v>
      </c>
      <c r="D168" s="1198">
        <v>1</v>
      </c>
      <c r="E168" s="1199" t="s">
        <v>318</v>
      </c>
      <c r="F168" s="1200">
        <f>IFERROR(INDEX(CCE_FCE!$B$2:$B$116,MATCH(E168,CCE_FCE!$A$2:$A$116,0)),"")</f>
        <v>6784.14</v>
      </c>
      <c r="G168" s="1201">
        <f>IFERROR(INDEX(CCE_FCE!$C$2:$C$116,MATCH(E168,CCE_FCE!$A$2:$A$116,0)),"")</f>
        <v>2.2999999999999998</v>
      </c>
      <c r="H168" s="1200">
        <f t="shared" si="20"/>
        <v>6784.14</v>
      </c>
      <c r="I168" s="1225">
        <f>D168*G168</f>
        <v>2.2999999999999998</v>
      </c>
    </row>
    <row r="169" spans="1:9" s="526" customFormat="1" ht="15" customHeight="1">
      <c r="A169" s="1224" t="s">
        <v>301</v>
      </c>
      <c r="B169" s="1196"/>
      <c r="C169" s="1197" t="s">
        <v>301</v>
      </c>
      <c r="D169" s="1198">
        <v>1</v>
      </c>
      <c r="E169" s="1153" t="s">
        <v>302</v>
      </c>
      <c r="F169" s="1154">
        <f>IFERROR(INDEX(CCE_FCE!$B$2:$B$116,MATCH(E169,CCE_FCE!$A$2:$A$116,0)),"")</f>
        <v>2944.59</v>
      </c>
      <c r="G169" s="1155">
        <f>IFERROR(INDEX(CCE_FCE!$C$2:$C$116,MATCH(E169,CCE_FCE!$A$2:$A$116,0)),"")</f>
        <v>1</v>
      </c>
      <c r="H169" s="1154">
        <f t="shared" si="20"/>
        <v>2944.59</v>
      </c>
      <c r="I169" s="1157">
        <f>D173*G169</f>
        <v>1</v>
      </c>
    </row>
    <row r="170" spans="1:9" s="526" customFormat="1" ht="15" customHeight="1">
      <c r="A170" s="1197" t="s">
        <v>450</v>
      </c>
      <c r="B170" s="1196" t="s">
        <v>451</v>
      </c>
      <c r="C170" s="1197" t="s">
        <v>312</v>
      </c>
      <c r="D170" s="1198">
        <v>1</v>
      </c>
      <c r="E170" s="1153" t="s">
        <v>314</v>
      </c>
      <c r="F170" s="1154">
        <f>IFERROR(INDEX(CCE_FCE!$B$2:$B$116,MATCH(E170,CCE_FCE!$A$2:$A$116,0)),"")</f>
        <v>1766.76</v>
      </c>
      <c r="G170" s="1155">
        <f>IFERROR(INDEX(CCE_FCE!$C$2:$C$116,MATCH(E170,CCE_FCE!$A$2:$A$116,0)),"")</f>
        <v>0.6</v>
      </c>
      <c r="H170" s="1154">
        <f t="shared" si="20"/>
        <v>1766.76</v>
      </c>
      <c r="I170" s="1157">
        <f t="shared" ref="I170:I180" si="22">D170*G170</f>
        <v>0.6</v>
      </c>
    </row>
    <row r="171" spans="1:9" s="526" customFormat="1" ht="15" customHeight="1">
      <c r="A171" s="1148" t="s">
        <v>457</v>
      </c>
      <c r="B171" s="1151" t="s">
        <v>452</v>
      </c>
      <c r="C171" s="1149" t="s">
        <v>308</v>
      </c>
      <c r="D171" s="1152">
        <v>1</v>
      </c>
      <c r="E171" s="1153" t="s">
        <v>310</v>
      </c>
      <c r="F171" s="1154">
        <f>IFERROR(INDEX(CCE_FCE!$B$2:$B$116,MATCH(E171,CCE_FCE!$A$2:$A$116,0)),"")</f>
        <v>3750.42</v>
      </c>
      <c r="G171" s="1155">
        <f>IFERROR(INDEX(CCE_FCE!$C$2:$C$116,MATCH(E171,CCE_FCE!$A$2:$A$116,0)),"")</f>
        <v>1.27</v>
      </c>
      <c r="H171" s="1154">
        <f t="shared" si="20"/>
        <v>3750.42</v>
      </c>
      <c r="I171" s="1157">
        <f t="shared" si="22"/>
        <v>1.27</v>
      </c>
    </row>
    <row r="172" spans="1:9" s="526" customFormat="1" ht="15" customHeight="1">
      <c r="A172" s="1149" t="s">
        <v>453</v>
      </c>
      <c r="B172" s="1151" t="s">
        <v>454</v>
      </c>
      <c r="C172" s="1149" t="s">
        <v>312</v>
      </c>
      <c r="D172" s="1152">
        <v>1</v>
      </c>
      <c r="E172" s="1153" t="s">
        <v>314</v>
      </c>
      <c r="F172" s="1154">
        <f>IFERROR(INDEX(CCE_FCE!$B$2:$B$116,MATCH(E172,CCE_FCE!$A$2:$A$116,0)),"")</f>
        <v>1766.76</v>
      </c>
      <c r="G172" s="1155">
        <f>IFERROR(INDEX(CCE_FCE!$C$2:$C$116,MATCH(E172,CCE_FCE!$A$2:$A$116,0)),"")</f>
        <v>0.6</v>
      </c>
      <c r="H172" s="1154">
        <f t="shared" si="20"/>
        <v>1766.76</v>
      </c>
      <c r="I172" s="1157">
        <f t="shared" si="22"/>
        <v>0.6</v>
      </c>
    </row>
    <row r="173" spans="1:9" s="526" customFormat="1" ht="15" customHeight="1">
      <c r="A173" s="1149" t="s">
        <v>455</v>
      </c>
      <c r="B173" s="1151" t="s">
        <v>456</v>
      </c>
      <c r="C173" s="1149" t="s">
        <v>312</v>
      </c>
      <c r="D173" s="1152">
        <v>1</v>
      </c>
      <c r="E173" s="1153" t="s">
        <v>314</v>
      </c>
      <c r="F173" s="1154">
        <f>IFERROR(INDEX(CCE_FCE!$B$2:$B$116,MATCH(E173,CCE_FCE!$A$2:$A$116,0)),"")</f>
        <v>1766.76</v>
      </c>
      <c r="G173" s="1155">
        <f>IFERROR(INDEX(CCE_FCE!$C$2:$C$116,MATCH(E173,CCE_FCE!$A$2:$A$116,0)),"")</f>
        <v>0.6</v>
      </c>
      <c r="H173" s="1154">
        <f t="shared" si="20"/>
        <v>1766.76</v>
      </c>
      <c r="I173" s="1157">
        <f t="shared" si="22"/>
        <v>0.6</v>
      </c>
    </row>
    <row r="174" spans="1:9" s="526" customFormat="1" ht="15" customHeight="1">
      <c r="A174" s="1149" t="s">
        <v>458</v>
      </c>
      <c r="B174" s="1151" t="s">
        <v>459</v>
      </c>
      <c r="C174" s="1149" t="s">
        <v>312</v>
      </c>
      <c r="D174" s="1152">
        <v>1</v>
      </c>
      <c r="E174" s="1153" t="s">
        <v>314</v>
      </c>
      <c r="F174" s="1154">
        <f>IFERROR(INDEX(CCE_FCE!$B$2:$B$116,MATCH(E174,CCE_FCE!$A$2:$A$116,0)),"")</f>
        <v>1766.76</v>
      </c>
      <c r="G174" s="1155">
        <f>IFERROR(INDEX(CCE_FCE!$C$2:$C$116,MATCH(E174,CCE_FCE!$A$2:$A$116,0)),"")</f>
        <v>0.6</v>
      </c>
      <c r="H174" s="1154">
        <f t="shared" si="20"/>
        <v>1766.76</v>
      </c>
      <c r="I174" s="1157">
        <f t="shared" si="22"/>
        <v>0.6</v>
      </c>
    </row>
    <row r="175" spans="1:9" s="526" customFormat="1" ht="15" customHeight="1">
      <c r="A175" s="1149" t="s">
        <v>460</v>
      </c>
      <c r="B175" s="1151" t="s">
        <v>400</v>
      </c>
      <c r="C175" s="1149" t="s">
        <v>312</v>
      </c>
      <c r="D175" s="1152">
        <v>1</v>
      </c>
      <c r="E175" s="1153" t="s">
        <v>314</v>
      </c>
      <c r="F175" s="1154">
        <f>IFERROR(INDEX(CCE_FCE!$B$2:$B$116,MATCH(E175,CCE_FCE!$A$2:$A$116,0)),"")</f>
        <v>1766.76</v>
      </c>
      <c r="G175" s="1155">
        <f>IFERROR(INDEX(CCE_FCE!$C$2:$C$116,MATCH(E175,CCE_FCE!$A$2:$A$116,0)),"")</f>
        <v>0.6</v>
      </c>
      <c r="H175" s="1154">
        <f t="shared" si="20"/>
        <v>1766.76</v>
      </c>
      <c r="I175" s="1157">
        <f t="shared" si="22"/>
        <v>0.6</v>
      </c>
    </row>
    <row r="176" spans="1:9" s="526" customFormat="1" ht="15" customHeight="1">
      <c r="A176" s="1149" t="s">
        <v>461</v>
      </c>
      <c r="B176" s="1151" t="s">
        <v>392</v>
      </c>
      <c r="C176" s="1149" t="s">
        <v>312</v>
      </c>
      <c r="D176" s="1152">
        <v>1</v>
      </c>
      <c r="E176" s="1153" t="s">
        <v>313</v>
      </c>
      <c r="F176" s="1154">
        <f>IFERROR(INDEX(CCE_FCE!$B$2:$B$116,MATCH(E176,CCE_FCE!$A$2:$A$116,0)),"")</f>
        <v>2944.59</v>
      </c>
      <c r="G176" s="1155">
        <f>IFERROR(INDEX(CCE_FCE!$C$2:$C$116,MATCH(E176,CCE_FCE!$A$2:$A$116,0)),"")</f>
        <v>1</v>
      </c>
      <c r="H176" s="1154">
        <f t="shared" si="20"/>
        <v>2944.59</v>
      </c>
      <c r="I176" s="1157">
        <f t="shared" si="22"/>
        <v>1</v>
      </c>
    </row>
    <row r="177" spans="1:10" s="526" customFormat="1" ht="15" customHeight="1">
      <c r="A177" s="1149"/>
      <c r="B177" s="1151" t="s">
        <v>392</v>
      </c>
      <c r="C177" s="1149" t="s">
        <v>312</v>
      </c>
      <c r="D177" s="1152">
        <v>0</v>
      </c>
      <c r="E177" s="1153" t="s">
        <v>314</v>
      </c>
      <c r="F177" s="1154">
        <f>IFERROR(INDEX(CCE_FCE!$B$2:$B$116,MATCH(E177,CCE_FCE!$A$2:$A$116,0)),"")</f>
        <v>1766.76</v>
      </c>
      <c r="G177" s="1155">
        <f>IFERROR(INDEX(CCE_FCE!$C$2:$C$116,MATCH(E177,CCE_FCE!$A$2:$A$116,0)),"")</f>
        <v>0.6</v>
      </c>
      <c r="H177" s="1154">
        <f t="shared" si="20"/>
        <v>0</v>
      </c>
      <c r="I177" s="1157">
        <f t="shared" si="22"/>
        <v>0</v>
      </c>
    </row>
    <row r="178" spans="1:10" s="526" customFormat="1" ht="15" customHeight="1">
      <c r="A178" s="1148" t="s">
        <v>398</v>
      </c>
      <c r="B178" s="1151" t="s">
        <v>383</v>
      </c>
      <c r="C178" s="1149" t="s">
        <v>308</v>
      </c>
      <c r="D178" s="1152">
        <v>1</v>
      </c>
      <c r="E178" s="1153" t="s">
        <v>310</v>
      </c>
      <c r="F178" s="1154">
        <f>IFERROR(INDEX(CCE_FCE!$B$2:$B$116,MATCH(E178,CCE_FCE!$A$2:$A$116,0)),"")</f>
        <v>3750.42</v>
      </c>
      <c r="G178" s="1155">
        <f>IFERROR(INDEX(CCE_FCE!$C$2:$C$116,MATCH(E178,CCE_FCE!$A$2:$A$116,0)),"")</f>
        <v>1.27</v>
      </c>
      <c r="H178" s="1154">
        <f t="shared" si="20"/>
        <v>3750.42</v>
      </c>
      <c r="I178" s="1157">
        <f t="shared" si="22"/>
        <v>1.27</v>
      </c>
    </row>
    <row r="179" spans="1:10" s="526" customFormat="1" ht="15" customHeight="1">
      <c r="A179" s="1149" t="s">
        <v>401</v>
      </c>
      <c r="B179" s="1151" t="s">
        <v>402</v>
      </c>
      <c r="C179" s="1149" t="s">
        <v>312</v>
      </c>
      <c r="D179" s="1152">
        <v>1</v>
      </c>
      <c r="E179" s="1153" t="s">
        <v>314</v>
      </c>
      <c r="F179" s="1154">
        <f>IFERROR(INDEX(CCE_FCE!$B$2:$B$116,MATCH(E179,CCE_FCE!$A$2:$A$116,0)),"")</f>
        <v>1766.76</v>
      </c>
      <c r="G179" s="1155">
        <f>IFERROR(INDEX(CCE_FCE!$C$2:$C$116,MATCH(E179,CCE_FCE!$A$2:$A$116,0)),"")</f>
        <v>0.6</v>
      </c>
      <c r="H179" s="1154">
        <f t="shared" si="20"/>
        <v>1766.76</v>
      </c>
      <c r="I179" s="1157">
        <f t="shared" si="22"/>
        <v>0.6</v>
      </c>
    </row>
    <row r="180" spans="1:10" s="526" customFormat="1" ht="15" customHeight="1">
      <c r="A180" s="1249" t="s">
        <v>462</v>
      </c>
      <c r="B180" s="1173" t="s">
        <v>463</v>
      </c>
      <c r="C180" s="1249" t="s">
        <v>312</v>
      </c>
      <c r="D180" s="1250">
        <v>1</v>
      </c>
      <c r="E180" s="1175" t="s">
        <v>314</v>
      </c>
      <c r="F180" s="1176">
        <f>IFERROR(INDEX(CCE_FCE!$B$2:$B$116,MATCH(E180,CCE_FCE!$A$2:$A$116,0)),"")</f>
        <v>1766.76</v>
      </c>
      <c r="G180" s="1177">
        <f>IFERROR(INDEX(CCE_FCE!$C$2:$C$116,MATCH(E180,CCE_FCE!$A$2:$A$116,0)),"")</f>
        <v>0.6</v>
      </c>
      <c r="H180" s="1176">
        <f>IFERROR(D180*F180,"")</f>
        <v>1766.76</v>
      </c>
      <c r="I180" s="1157">
        <f t="shared" si="22"/>
        <v>0.6</v>
      </c>
    </row>
    <row r="181" spans="1:10" s="526" customFormat="1" ht="15" customHeight="1">
      <c r="A181" s="1251"/>
      <c r="B181" s="1252"/>
      <c r="C181" s="1253"/>
      <c r="D181" s="1254">
        <f>SUM(D168:D180)</f>
        <v>12</v>
      </c>
      <c r="E181" s="1255"/>
      <c r="F181" s="1256"/>
      <c r="G181" s="1257"/>
      <c r="H181" s="1233"/>
      <c r="I181" s="1299">
        <f>SUM(I168:I180)</f>
        <v>11.039999999999997</v>
      </c>
    </row>
    <row r="182" spans="1:10" s="526" customFormat="1" ht="15" customHeight="1">
      <c r="A182" s="904"/>
      <c r="B182" s="904"/>
      <c r="C182" s="1258" t="s">
        <v>1196</v>
      </c>
      <c r="D182" s="1319">
        <f>D181+D166+D157+D139+D128+D120+D113+D105+D92+D78+D63</f>
        <v>117</v>
      </c>
      <c r="E182" s="1259"/>
      <c r="F182" s="1260"/>
      <c r="G182" s="1260"/>
      <c r="H182" s="1261" t="s">
        <v>464</v>
      </c>
      <c r="I182" s="1262">
        <f>I181+I166+I157+I139+I128+I120+I113+I105+I92+I78+I63</f>
        <v>132.83000000000001</v>
      </c>
      <c r="J182" s="923"/>
    </row>
    <row r="183" spans="1:10" s="526" customFormat="1" ht="15" customHeight="1">
      <c r="A183" s="904"/>
      <c r="B183" s="904"/>
      <c r="C183" s="1260"/>
      <c r="D183" s="1259"/>
      <c r="E183" s="1259"/>
      <c r="F183" s="1260"/>
      <c r="G183" s="1260"/>
      <c r="H183" s="1260"/>
      <c r="I183" s="1260"/>
      <c r="J183" s="923"/>
    </row>
    <row r="184" spans="1:10" s="526" customFormat="1" ht="15" customHeight="1">
      <c r="A184" s="904"/>
      <c r="B184" s="904"/>
      <c r="C184" s="1260"/>
      <c r="D184" s="1259"/>
      <c r="E184" s="1259"/>
      <c r="F184" s="1260"/>
      <c r="G184" s="1260"/>
      <c r="H184" s="1260"/>
      <c r="I184" s="1260"/>
      <c r="J184" s="923"/>
    </row>
    <row r="185" spans="1:10" s="526" customFormat="1" ht="15" customHeight="1">
      <c r="A185" s="1263"/>
      <c r="B185" s="1264"/>
      <c r="C185" s="1260"/>
      <c r="D185" s="1259"/>
      <c r="E185" s="1259"/>
      <c r="F185" s="1260"/>
      <c r="G185" s="1260"/>
      <c r="H185" s="1260"/>
      <c r="I185" s="1260"/>
      <c r="J185" s="923"/>
    </row>
    <row r="186" spans="1:10">
      <c r="A186" s="1265"/>
      <c r="B186" s="1266"/>
      <c r="C186" s="1267"/>
      <c r="D186" s="1268"/>
      <c r="E186" s="1268"/>
      <c r="F186" s="1267"/>
      <c r="G186" s="1267"/>
      <c r="H186" s="1267"/>
      <c r="I186" s="1267"/>
      <c r="J186" s="924"/>
    </row>
    <row r="187" spans="1:10">
      <c r="A187" s="220"/>
      <c r="B187" s="220"/>
      <c r="C187" s="1267"/>
      <c r="D187" s="1268"/>
      <c r="E187" s="1268"/>
      <c r="F187" s="1267"/>
      <c r="G187" s="1267"/>
      <c r="H187" s="1267"/>
      <c r="I187" s="1267"/>
      <c r="J187" s="924"/>
    </row>
    <row r="188" spans="1:10">
      <c r="C188" s="924"/>
      <c r="D188" s="948"/>
      <c r="E188" s="948"/>
      <c r="F188" s="924"/>
      <c r="G188" s="924"/>
      <c r="H188" s="924"/>
      <c r="I188" s="924"/>
      <c r="J188" s="924"/>
    </row>
  </sheetData>
  <autoFilter ref="A4:I56" xr:uid="{00000000-0009-0000-0000-000006000000}"/>
  <mergeCells count="3">
    <mergeCell ref="A1:I1"/>
    <mergeCell ref="A3:I3"/>
    <mergeCell ref="A59:I5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9" fitToWidth="0" fitToHeight="0" orientation="landscape" r:id="rId1"/>
  <colBreaks count="1" manualBreakCount="1">
    <brk id="8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CCE_FCE!$A$1:$A$115</xm:f>
          </x14:formula1>
          <xm:sqref>E5:E9 E12:E21 E24:E29 E32:E38 E41:E47 E50:E54 E61:E62 E168:E180 E80:E91 E141:E156 E65:E77 E130:E138 E159:E165 E107:E119 E122:E127 E94:E104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J210"/>
  <sheetViews>
    <sheetView showGridLines="0" zoomScaleNormal="100" workbookViewId="0">
      <selection activeCell="A150" sqref="A150"/>
    </sheetView>
  </sheetViews>
  <sheetFormatPr defaultColWidth="9.140625" defaultRowHeight="15"/>
  <cols>
    <col min="1" max="1" width="73.42578125" style="215" customWidth="1"/>
    <col min="2" max="2" width="21.140625" style="215" customWidth="1"/>
    <col min="3" max="3" width="29.42578125" style="215" customWidth="1"/>
    <col min="4" max="4" width="9.140625" style="215" customWidth="1"/>
    <col min="5" max="5" width="10.28515625" style="215" customWidth="1"/>
    <col min="6" max="6" width="14.42578125" style="215" bestFit="1" customWidth="1"/>
    <col min="7" max="7" width="17.28515625" style="215" customWidth="1"/>
    <col min="8" max="8" width="14.7109375" style="215" customWidth="1"/>
    <col min="9" max="9" width="5" style="215" customWidth="1"/>
    <col min="10" max="10" width="9.28515625" style="215" bestFit="1" customWidth="1"/>
    <col min="11" max="16384" width="9.140625" style="215"/>
  </cols>
  <sheetData>
    <row r="1" spans="1:9" customFormat="1" ht="30.75" customHeight="1">
      <c r="A1" s="1411" t="s">
        <v>468</v>
      </c>
      <c r="B1" s="1412"/>
      <c r="C1" s="1412"/>
      <c r="D1" s="1412"/>
      <c r="E1" s="1412"/>
      <c r="F1" s="1412"/>
      <c r="G1" s="1412"/>
      <c r="H1" s="1412"/>
      <c r="I1" s="976"/>
    </row>
    <row r="2" spans="1:9" customFormat="1" ht="15" customHeight="1" thickBot="1">
      <c r="A2" s="221"/>
      <c r="B2" s="221"/>
      <c r="C2" s="221"/>
      <c r="D2" s="221"/>
      <c r="E2" s="221"/>
      <c r="F2" s="221"/>
      <c r="G2" s="221"/>
      <c r="H2" s="221"/>
      <c r="I2" s="977"/>
    </row>
    <row r="3" spans="1:9" s="965" customFormat="1" ht="30" customHeight="1" thickBot="1">
      <c r="A3" s="1420" t="s">
        <v>1198</v>
      </c>
      <c r="B3" s="1421"/>
      <c r="C3" s="1421"/>
      <c r="D3" s="1421"/>
      <c r="E3" s="1421"/>
      <c r="F3" s="1421"/>
      <c r="G3" s="1421"/>
      <c r="H3" s="1422"/>
    </row>
    <row r="4" spans="1:9" ht="15" customHeight="1">
      <c r="A4" s="978" t="s">
        <v>288</v>
      </c>
      <c r="B4" s="978" t="s">
        <v>356</v>
      </c>
      <c r="C4" s="978" t="s">
        <v>289</v>
      </c>
      <c r="D4" s="978" t="s">
        <v>358</v>
      </c>
      <c r="E4" s="979" t="s">
        <v>289</v>
      </c>
      <c r="F4" s="979" t="s">
        <v>291</v>
      </c>
      <c r="G4" s="979" t="s">
        <v>292</v>
      </c>
      <c r="H4" s="979" t="s">
        <v>293</v>
      </c>
    </row>
    <row r="5" spans="1:9" ht="15" customHeight="1">
      <c r="A5" s="397" t="s">
        <v>469</v>
      </c>
      <c r="B5" s="398" t="s">
        <v>470</v>
      </c>
      <c r="C5" s="398" t="s">
        <v>471</v>
      </c>
      <c r="D5" s="399">
        <v>1</v>
      </c>
      <c r="E5" s="249" t="s">
        <v>328</v>
      </c>
      <c r="F5" s="250">
        <f>IFERROR(INDEX(CCE_FCE!$B$2:$B$116,MATCH(E5,CCE_FCE!$A$2:$A$116,0)),"")</f>
        <v>14849.5</v>
      </c>
      <c r="G5" s="251">
        <f>IFERROR(INDEX(CCE_FCE!$C$2:$C$116,MATCH(E5,CCE_FCE!$A$2:$A$116,0)),"")</f>
        <v>5.04</v>
      </c>
      <c r="H5" s="400">
        <f>D5*G5</f>
        <v>5.04</v>
      </c>
    </row>
    <row r="6" spans="1:9" ht="15" customHeight="1">
      <c r="A6" s="226" t="s">
        <v>360</v>
      </c>
      <c r="B6" s="212" t="s">
        <v>472</v>
      </c>
      <c r="C6" s="212" t="s">
        <v>308</v>
      </c>
      <c r="D6" s="213">
        <v>1</v>
      </c>
      <c r="E6" s="93" t="s">
        <v>309</v>
      </c>
      <c r="F6" s="94">
        <f>IFERROR(INDEX(CCE_FCE!$B$2:$B$116,MATCH(E6,CCE_FCE!$A$2:$A$116,0)),"")</f>
        <v>6250.69</v>
      </c>
      <c r="G6" s="95">
        <f>IFERROR(INDEX(CCE_FCE!$C$2:$C$116,MATCH(E6,CCE_FCE!$A$2:$A$116,0)),"")</f>
        <v>2.12</v>
      </c>
      <c r="H6" s="166">
        <f>D6*G6</f>
        <v>2.12</v>
      </c>
    </row>
    <row r="7" spans="1:9" s="219" customFormat="1" ht="15" customHeight="1">
      <c r="A7" s="226" t="s">
        <v>473</v>
      </c>
      <c r="B7" s="212" t="s">
        <v>474</v>
      </c>
      <c r="C7" s="212" t="s">
        <v>312</v>
      </c>
      <c r="D7" s="213">
        <v>1</v>
      </c>
      <c r="E7" s="93" t="s">
        <v>313</v>
      </c>
      <c r="F7" s="94">
        <f>IFERROR(INDEX(CCE_FCE!$B$2:$B$116,MATCH(E7,CCE_FCE!$A$2:$A$116,0)),"")</f>
        <v>2944.59</v>
      </c>
      <c r="G7" s="95">
        <f>IFERROR(INDEX(CCE_FCE!$C$2:$C$116,MATCH(E7,CCE_FCE!$A$2:$A$116,0)),"")</f>
        <v>1</v>
      </c>
      <c r="H7" s="166">
        <f>D7*G7</f>
        <v>1</v>
      </c>
    </row>
    <row r="8" spans="1:9" ht="15" customHeight="1">
      <c r="A8" s="226" t="s">
        <v>475</v>
      </c>
      <c r="B8" s="212" t="s">
        <v>476</v>
      </c>
      <c r="C8" s="212" t="s">
        <v>312</v>
      </c>
      <c r="D8" s="213">
        <v>1</v>
      </c>
      <c r="E8" s="93" t="s">
        <v>332</v>
      </c>
      <c r="F8" s="94">
        <f>IFERROR(INDEX(CCE_FCE!$B$2:$B$116,MATCH(E8,CCE_FCE!$A$2:$A$116,0)),"")</f>
        <v>4080.23</v>
      </c>
      <c r="G8" s="95">
        <f>IFERROR(INDEX(CCE_FCE!$C$2:$C$116,MATCH(E8,CCE_FCE!$A$2:$A$116,0)),"")</f>
        <v>1.39</v>
      </c>
      <c r="H8" s="166">
        <f>D8*G8</f>
        <v>1.39</v>
      </c>
    </row>
    <row r="9" spans="1:9" ht="15" customHeight="1">
      <c r="A9" s="401" t="s">
        <v>477</v>
      </c>
      <c r="B9" s="402" t="s">
        <v>478</v>
      </c>
      <c r="C9" s="402" t="s">
        <v>312</v>
      </c>
      <c r="D9" s="403">
        <v>1</v>
      </c>
      <c r="E9" s="244" t="s">
        <v>314</v>
      </c>
      <c r="F9" s="245">
        <f>IFERROR(INDEX(CCE_FCE!$B$2:$B$116,MATCH(E9,CCE_FCE!$A$2:$A$116,0)),"")</f>
        <v>1766.76</v>
      </c>
      <c r="G9" s="246">
        <f>IFERROR(INDEX(CCE_FCE!$C$2:$C$116,MATCH(E9,CCE_FCE!$A$2:$A$116,0)),"")</f>
        <v>0.6</v>
      </c>
      <c r="H9" s="404">
        <f>D9*G9</f>
        <v>0.6</v>
      </c>
    </row>
    <row r="10" spans="1:9" ht="15" customHeight="1">
      <c r="A10" s="418"/>
      <c r="B10" s="419"/>
      <c r="C10" s="419"/>
      <c r="D10" s="420">
        <f>SUM(D5:D9)</f>
        <v>5</v>
      </c>
      <c r="E10" s="421"/>
      <c r="F10" s="422"/>
      <c r="G10" s="423"/>
      <c r="H10" s="424">
        <f>SUM(H5:H9)</f>
        <v>10.15</v>
      </c>
    </row>
    <row r="11" spans="1:9" ht="15" customHeight="1">
      <c r="A11" s="426"/>
      <c r="B11" s="427"/>
      <c r="C11" s="427"/>
      <c r="D11" s="428"/>
      <c r="E11" s="429"/>
      <c r="F11" s="430"/>
      <c r="G11" s="431"/>
      <c r="H11" s="432"/>
    </row>
    <row r="12" spans="1:9" ht="15" customHeight="1">
      <c r="A12" s="455" t="s">
        <v>479</v>
      </c>
      <c r="B12" s="231" t="s">
        <v>466</v>
      </c>
      <c r="C12" s="231" t="s">
        <v>480</v>
      </c>
      <c r="D12" s="232">
        <v>1</v>
      </c>
      <c r="E12" s="308" t="s">
        <v>306</v>
      </c>
      <c r="F12" s="309">
        <f>IFERROR(INDEX(CCE_FCE!$B$2:$B$116,MATCH(E12,CCE_FCE!$A$2:$A$116,0)),"")</f>
        <v>11306.9</v>
      </c>
      <c r="G12" s="310">
        <f>IFERROR(INDEX(CCE_FCE!$C$2:$C$116,MATCH(E12,CCE_FCE!$A$2:$A$116,0)),"")</f>
        <v>3.84</v>
      </c>
      <c r="H12" s="165">
        <f t="shared" ref="H12:H23" si="0">D12*G12</f>
        <v>3.84</v>
      </c>
    </row>
    <row r="13" spans="1:9" ht="15" customHeight="1">
      <c r="A13" s="433"/>
      <c r="B13" s="434"/>
      <c r="C13" s="434" t="s">
        <v>301</v>
      </c>
      <c r="D13" s="435">
        <v>1</v>
      </c>
      <c r="E13" s="314" t="s">
        <v>336</v>
      </c>
      <c r="F13" s="316">
        <f>IFERROR(INDEX(CCE_FCE!$B$2:$B$116,MATCH(E13,CCE_FCE!$A$2:$A$116,0)),"")</f>
        <v>1089.5</v>
      </c>
      <c r="G13" s="315">
        <f>IFERROR(INDEX(CCE_FCE!$C$2:$C$116,MATCH(E13,CCE_FCE!$A$2:$A$116,0)),"")</f>
        <v>0.37</v>
      </c>
      <c r="H13" s="165">
        <f t="shared" si="0"/>
        <v>0.37</v>
      </c>
    </row>
    <row r="14" spans="1:9" ht="15" customHeight="1">
      <c r="A14" s="433" t="s">
        <v>481</v>
      </c>
      <c r="B14" s="434" t="s">
        <v>482</v>
      </c>
      <c r="C14" s="434" t="s">
        <v>308</v>
      </c>
      <c r="D14" s="435">
        <v>1</v>
      </c>
      <c r="E14" s="314" t="s">
        <v>310</v>
      </c>
      <c r="F14" s="316">
        <f>IFERROR(INDEX(CCE_FCE!$B$2:$B$116,MATCH(E14,CCE_FCE!$A$2:$A$116,0)),"")</f>
        <v>3750.42</v>
      </c>
      <c r="G14" s="315">
        <f>IFERROR(INDEX(CCE_FCE!$C$2:$C$116,MATCH(E14,CCE_FCE!$A$2:$A$116,0)),"")</f>
        <v>1.27</v>
      </c>
      <c r="H14" s="436">
        <f t="shared" si="0"/>
        <v>1.27</v>
      </c>
    </row>
    <row r="15" spans="1:9" ht="15" customHeight="1">
      <c r="A15" s="433" t="s">
        <v>483</v>
      </c>
      <c r="B15" s="434" t="s">
        <v>484</v>
      </c>
      <c r="C15" s="434" t="s">
        <v>312</v>
      </c>
      <c r="D15" s="435">
        <v>1</v>
      </c>
      <c r="E15" s="314" t="s">
        <v>314</v>
      </c>
      <c r="F15" s="316">
        <f>IFERROR(INDEX(CCE_FCE!$B$2:$B$116,MATCH(E15,CCE_FCE!$A$2:$A$116,0)),"")</f>
        <v>1766.76</v>
      </c>
      <c r="G15" s="315">
        <f>IFERROR(INDEX(CCE_FCE!$C$2:$C$116,MATCH(E15,CCE_FCE!$A$2:$A$116,0)),"")</f>
        <v>0.6</v>
      </c>
      <c r="H15" s="165">
        <f t="shared" si="0"/>
        <v>0.6</v>
      </c>
    </row>
    <row r="16" spans="1:9" ht="15" customHeight="1">
      <c r="A16" s="433" t="s">
        <v>485</v>
      </c>
      <c r="B16" s="434" t="s">
        <v>486</v>
      </c>
      <c r="C16" s="434" t="s">
        <v>312</v>
      </c>
      <c r="D16" s="435">
        <v>1</v>
      </c>
      <c r="E16" s="314" t="s">
        <v>314</v>
      </c>
      <c r="F16" s="309">
        <f>IFERROR(INDEX(CCE_FCE!$B$2:$B$116,MATCH(E16,CCE_FCE!$A$2:$A$116,0)),"")</f>
        <v>1766.76</v>
      </c>
      <c r="G16" s="310">
        <f>IFERROR(INDEX(CCE_FCE!$C$2:$C$116,MATCH(E16,CCE_FCE!$A$2:$A$116,0)),"")</f>
        <v>0.6</v>
      </c>
      <c r="H16" s="437">
        <f t="shared" si="0"/>
        <v>0.6</v>
      </c>
    </row>
    <row r="17" spans="1:10" ht="15" customHeight="1">
      <c r="A17" s="433"/>
      <c r="B17" s="434"/>
      <c r="C17" s="434" t="s">
        <v>301</v>
      </c>
      <c r="D17" s="435">
        <v>1</v>
      </c>
      <c r="E17" s="314" t="s">
        <v>315</v>
      </c>
      <c r="F17" s="309">
        <f>IFERROR(INDEX(CCE_FCE!$B$2:$B$116,MATCH(E17,CCE_FCE!$A$2:$A$116,0)),"")</f>
        <v>360.56</v>
      </c>
      <c r="G17" s="310">
        <f>IFERROR(INDEX(CCE_FCE!$C$2:$C$116,MATCH(E17,CCE_FCE!$A$2:$A$116,0)),"")</f>
        <v>0.12</v>
      </c>
      <c r="H17" s="437">
        <f t="shared" si="0"/>
        <v>0.12</v>
      </c>
    </row>
    <row r="18" spans="1:10" ht="15" customHeight="1">
      <c r="A18" s="433" t="s">
        <v>487</v>
      </c>
      <c r="B18" s="434" t="s">
        <v>427</v>
      </c>
      <c r="C18" s="434" t="s">
        <v>312</v>
      </c>
      <c r="D18" s="435">
        <v>1</v>
      </c>
      <c r="E18" s="314" t="s">
        <v>314</v>
      </c>
      <c r="F18" s="438">
        <f>IFERROR(INDEX(CCE_FCE!$B$2:$B$116,MATCH(E18,CCE_FCE!$A$2:$A$116,0)),"")</f>
        <v>1766.76</v>
      </c>
      <c r="G18" s="310">
        <f>IFERROR(INDEX(CCE_FCE!$C$2:$C$116,MATCH(E18,CCE_FCE!$A$2:$A$116,0)),"")</f>
        <v>0.6</v>
      </c>
      <c r="H18" s="437">
        <f t="shared" si="0"/>
        <v>0.6</v>
      </c>
    </row>
    <row r="19" spans="1:10" ht="15" customHeight="1">
      <c r="A19" s="433" t="s">
        <v>422</v>
      </c>
      <c r="B19" s="434" t="s">
        <v>423</v>
      </c>
      <c r="C19" s="434" t="s">
        <v>312</v>
      </c>
      <c r="D19" s="435">
        <v>1</v>
      </c>
      <c r="E19" s="314" t="s">
        <v>313</v>
      </c>
      <c r="F19" s="439">
        <f>IFERROR(INDEX(CCE_FCE!$B$2:$B$116,MATCH(E19,CCE_FCE!$A$2:$A$116,0)),"")</f>
        <v>2944.59</v>
      </c>
      <c r="G19" s="246">
        <f>IFERROR(INDEX(CCE_FCE!$C$2:$C$116,MATCH(E19,CCE_FCE!$A$2:$A$116,0)),"")</f>
        <v>1</v>
      </c>
      <c r="H19" s="404">
        <f t="shared" si="0"/>
        <v>1</v>
      </c>
    </row>
    <row r="20" spans="1:10" ht="15" customHeight="1">
      <c r="A20" s="433"/>
      <c r="B20" s="434"/>
      <c r="C20" s="434" t="s">
        <v>301</v>
      </c>
      <c r="D20" s="435">
        <v>1</v>
      </c>
      <c r="E20" s="314" t="s">
        <v>315</v>
      </c>
      <c r="F20" s="309">
        <f>IFERROR(INDEX(CCE_FCE!$B$2:$B$116,MATCH(E20,CCE_FCE!$A$2:$A$116,0)),"")</f>
        <v>360.56</v>
      </c>
      <c r="G20" s="310">
        <f>IFERROR(INDEX(CCE_FCE!$C$2:$C$116,MATCH(E20,CCE_FCE!$A$2:$A$116,0)),"")</f>
        <v>0.12</v>
      </c>
      <c r="H20" s="437">
        <f t="shared" si="0"/>
        <v>0.12</v>
      </c>
    </row>
    <row r="21" spans="1:10" ht="15" customHeight="1">
      <c r="A21" s="433" t="s">
        <v>488</v>
      </c>
      <c r="B21" s="434" t="s">
        <v>489</v>
      </c>
      <c r="C21" s="434" t="s">
        <v>308</v>
      </c>
      <c r="D21" s="435">
        <v>1</v>
      </c>
      <c r="E21" s="314" t="s">
        <v>310</v>
      </c>
      <c r="F21" s="309">
        <f>IFERROR(INDEX(CCE_FCE!$B$2:$B$116,MATCH(E21,CCE_FCE!$A$2:$A$116,0)),"")</f>
        <v>3750.42</v>
      </c>
      <c r="G21" s="310">
        <f>IFERROR(INDEX(CCE_FCE!$C$2:$C$116,MATCH(E21,CCE_FCE!$A$2:$A$116,0)),"")</f>
        <v>1.27</v>
      </c>
      <c r="H21" s="165">
        <f t="shared" si="0"/>
        <v>1.27</v>
      </c>
    </row>
    <row r="22" spans="1:10" ht="15" customHeight="1">
      <c r="A22" s="441" t="s">
        <v>490</v>
      </c>
      <c r="B22" s="434" t="s">
        <v>491</v>
      </c>
      <c r="C22" s="434" t="s">
        <v>312</v>
      </c>
      <c r="D22" s="232">
        <v>1</v>
      </c>
      <c r="E22" s="308" t="s">
        <v>314</v>
      </c>
      <c r="F22" s="438">
        <f>IFERROR(INDEX(CCE_FCE!$B$2:$B$116,MATCH(E22,CCE_FCE!$A$2:$A$116,0)),"")</f>
        <v>1766.76</v>
      </c>
      <c r="G22" s="310">
        <f>IFERROR(INDEX(CCE_FCE!$C$2:$C$116,MATCH(E22,CCE_FCE!$A$2:$A$116,0)),"")</f>
        <v>0.6</v>
      </c>
      <c r="H22" s="437">
        <f t="shared" si="0"/>
        <v>0.6</v>
      </c>
    </row>
    <row r="23" spans="1:10" ht="15" customHeight="1">
      <c r="A23" s="433" t="s">
        <v>492</v>
      </c>
      <c r="B23" s="434" t="s">
        <v>493</v>
      </c>
      <c r="C23" s="434" t="s">
        <v>312</v>
      </c>
      <c r="D23" s="442">
        <v>1</v>
      </c>
      <c r="E23" s="314" t="s">
        <v>314</v>
      </c>
      <c r="F23" s="443">
        <f>IFERROR(INDEX(CCE_FCE!$B$2:$B$116,MATCH(E23,CCE_FCE!$A$2:$A$116,0)),"")</f>
        <v>1766.76</v>
      </c>
      <c r="G23" s="315">
        <f>IFERROR(INDEX(CCE_FCE!$C$2:$C$116,MATCH(E23,CCE_FCE!$A$2:$A$116,0)),"")</f>
        <v>0.6</v>
      </c>
      <c r="H23" s="444">
        <f t="shared" si="0"/>
        <v>0.6</v>
      </c>
      <c r="I23" s="220"/>
      <c r="J23" s="220"/>
    </row>
    <row r="24" spans="1:10" ht="15" customHeight="1">
      <c r="A24" s="405"/>
      <c r="B24" s="406"/>
      <c r="C24" s="406"/>
      <c r="D24" s="410">
        <f>SUM(D12:D23)</f>
        <v>12</v>
      </c>
      <c r="E24" s="407"/>
      <c r="F24" s="408"/>
      <c r="G24" s="411"/>
      <c r="H24" s="424">
        <f>SUM(H12:H23)</f>
        <v>10.989999999999997</v>
      </c>
      <c r="I24" s="220"/>
      <c r="J24" s="220"/>
    </row>
    <row r="25" spans="1:10" ht="15" customHeight="1">
      <c r="A25" s="447"/>
      <c r="B25" s="412"/>
      <c r="C25" s="412"/>
      <c r="D25" s="413"/>
      <c r="E25" s="414"/>
      <c r="F25" s="415"/>
      <c r="G25" s="416"/>
      <c r="H25" s="417"/>
    </row>
    <row r="26" spans="1:10" ht="15" customHeight="1">
      <c r="A26" s="454" t="s">
        <v>494</v>
      </c>
      <c r="B26" s="434" t="s">
        <v>495</v>
      </c>
      <c r="C26" s="434" t="s">
        <v>480</v>
      </c>
      <c r="D26" s="435">
        <v>1</v>
      </c>
      <c r="E26" s="308" t="s">
        <v>318</v>
      </c>
      <c r="F26" s="309">
        <f>IFERROR(INDEX(CCE_FCE!$B$2:$B$116,MATCH(E26,CCE_FCE!$A$2:$A$116,0)),"")</f>
        <v>6784.14</v>
      </c>
      <c r="G26" s="310">
        <f>IFERROR(INDEX(CCE_FCE!$C$2:$C$116,MATCH(E26,CCE_FCE!$A$2:$A$116,0)),"")</f>
        <v>2.2999999999999998</v>
      </c>
      <c r="H26" s="437">
        <f t="shared" ref="H26:H52" si="1">D26*G26</f>
        <v>2.2999999999999998</v>
      </c>
    </row>
    <row r="27" spans="1:10" ht="15" customHeight="1">
      <c r="A27" s="433"/>
      <c r="B27" s="434"/>
      <c r="C27" s="434" t="s">
        <v>301</v>
      </c>
      <c r="D27" s="435">
        <v>1</v>
      </c>
      <c r="E27" s="380" t="s">
        <v>303</v>
      </c>
      <c r="F27" s="316">
        <f>IFERROR(INDEX(CCE_FCE!$B$2:$B$116,MATCH(E27,CCE_FCE!$A$2:$A$116,0)),"")</f>
        <v>1766.76</v>
      </c>
      <c r="G27" s="315">
        <f>IFERROR(INDEX(CCE_FCE!$C$2:$C$116,MATCH(E27,CCE_FCE!$A$2:$A$116,0)),"")</f>
        <v>0.6</v>
      </c>
      <c r="H27" s="444">
        <f t="shared" si="1"/>
        <v>0.6</v>
      </c>
    </row>
    <row r="28" spans="1:10" ht="15" customHeight="1">
      <c r="A28" s="433" t="s">
        <v>496</v>
      </c>
      <c r="B28" s="434" t="s">
        <v>497</v>
      </c>
      <c r="C28" s="434" t="s">
        <v>312</v>
      </c>
      <c r="D28" s="450">
        <v>1</v>
      </c>
      <c r="E28" s="314" t="s">
        <v>314</v>
      </c>
      <c r="F28" s="316">
        <f>IFERROR(INDEX(CCE_FCE!$B$2:$B$116,MATCH(E28,CCE_FCE!$A$2:$A$116,0)),"")</f>
        <v>1766.76</v>
      </c>
      <c r="G28" s="310">
        <f>IFERROR(INDEX(CCE_FCE!$C$2:$C$116,MATCH(E28,CCE_FCE!$A$2:$A$116,0)),"")</f>
        <v>0.6</v>
      </c>
      <c r="H28" s="165">
        <f t="shared" si="1"/>
        <v>0.6</v>
      </c>
      <c r="I28" s="219"/>
      <c r="J28" s="219"/>
    </row>
    <row r="29" spans="1:10" ht="15" customHeight="1">
      <c r="A29" s="433"/>
      <c r="B29" s="434"/>
      <c r="C29" s="451" t="s">
        <v>498</v>
      </c>
      <c r="D29" s="435">
        <v>1</v>
      </c>
      <c r="E29" s="491" t="s">
        <v>336</v>
      </c>
      <c r="F29" s="316">
        <f>IFERROR(INDEX(CCE_FCE!$B$2:$B$116,MATCH(E29,CCE_FCE!$A$2:$A$116,0)),"")</f>
        <v>1089.5</v>
      </c>
      <c r="G29" s="452">
        <f>IFERROR(INDEX(CCE_FCE!$C$2:$C$116,MATCH(E29,CCE_FCE!$A$2:$A$116,0)),"")</f>
        <v>0.37</v>
      </c>
      <c r="H29" s="453">
        <f t="shared" si="1"/>
        <v>0.37</v>
      </c>
    </row>
    <row r="30" spans="1:10" ht="15" customHeight="1">
      <c r="A30" s="425" t="s">
        <v>499</v>
      </c>
      <c r="B30" s="434" t="s">
        <v>500</v>
      </c>
      <c r="C30" s="434" t="s">
        <v>312</v>
      </c>
      <c r="D30" s="435">
        <v>1</v>
      </c>
      <c r="E30" s="314" t="s">
        <v>334</v>
      </c>
      <c r="F30" s="309">
        <f>IFERROR(INDEX(CCE_FCE!$B$2:$B$116,MATCH(E30,CCE_FCE!$A$2:$A$116,0)),"")</f>
        <v>2448.14</v>
      </c>
      <c r="G30" s="310">
        <f>IFERROR(INDEX(CCE_FCE!$C$2:$C$116,MATCH(E30,CCE_FCE!$A$2:$A$116,0)),"")</f>
        <v>0.83</v>
      </c>
      <c r="H30" s="165">
        <f t="shared" si="1"/>
        <v>0.83</v>
      </c>
    </row>
    <row r="31" spans="1:10" ht="15" customHeight="1">
      <c r="A31" s="441" t="s">
        <v>501</v>
      </c>
      <c r="B31" s="434" t="s">
        <v>502</v>
      </c>
      <c r="C31" s="451" t="s">
        <v>308</v>
      </c>
      <c r="D31" s="450">
        <v>1</v>
      </c>
      <c r="E31" s="314" t="s">
        <v>310</v>
      </c>
      <c r="F31" s="443">
        <f>IFERROR(INDEX(CCE_FCE!$B$2:$B$116,MATCH(E31,CCE_FCE!$A$2:$A$116,0)),"")</f>
        <v>3750.42</v>
      </c>
      <c r="G31" s="315">
        <f>IFERROR(INDEX(CCE_FCE!$C$2:$C$116,MATCH(E31,CCE_FCE!$A$2:$A$116,0)),"")</f>
        <v>1.27</v>
      </c>
      <c r="H31" s="453">
        <f t="shared" si="1"/>
        <v>1.27</v>
      </c>
    </row>
    <row r="32" spans="1:10" ht="15" customHeight="1">
      <c r="A32" s="433"/>
      <c r="B32" s="434"/>
      <c r="C32" s="451" t="s">
        <v>301</v>
      </c>
      <c r="D32" s="435">
        <v>1</v>
      </c>
      <c r="E32" s="510" t="s">
        <v>336</v>
      </c>
      <c r="F32" s="309">
        <f>IFERROR(INDEX(CCE_FCE!$B$2:$B$116,MATCH(E32,CCE_FCE!$A$2:$A$116,0)),"")</f>
        <v>1089.5</v>
      </c>
      <c r="G32" s="310">
        <f>IFERROR(INDEX(CCE_FCE!$C$2:$C$116,MATCH(E32,CCE_FCE!$A$2:$A$116,0)),"")</f>
        <v>0.37</v>
      </c>
      <c r="H32" s="165">
        <f t="shared" si="1"/>
        <v>0.37</v>
      </c>
    </row>
    <row r="33" spans="1:8" ht="15" customHeight="1">
      <c r="A33" s="433" t="s">
        <v>503</v>
      </c>
      <c r="B33" s="434" t="s">
        <v>504</v>
      </c>
      <c r="C33" s="451" t="s">
        <v>312</v>
      </c>
      <c r="D33" s="435">
        <v>1</v>
      </c>
      <c r="E33" s="380" t="s">
        <v>314</v>
      </c>
      <c r="F33" s="438">
        <f>IFERROR(INDEX(CCE_FCE!$B$2:$B$116,MATCH(E33,CCE_FCE!$A$2:$A$116,0)),"")</f>
        <v>1766.76</v>
      </c>
      <c r="G33" s="310">
        <f>IFERROR(INDEX(CCE_FCE!$C$2:$C$116,MATCH(E33,CCE_FCE!$A$2:$A$116,0)),"")</f>
        <v>0.6</v>
      </c>
      <c r="H33" s="437">
        <f t="shared" si="1"/>
        <v>0.6</v>
      </c>
    </row>
    <row r="34" spans="1:8" ht="15" customHeight="1">
      <c r="A34" s="433"/>
      <c r="B34" s="434"/>
      <c r="C34" s="451" t="s">
        <v>301</v>
      </c>
      <c r="D34" s="490">
        <v>1</v>
      </c>
      <c r="E34" s="491" t="s">
        <v>315</v>
      </c>
      <c r="F34" s="443">
        <f>IFERROR(INDEX(CCE_FCE!$B$2:$B$116,MATCH(E34,CCE_FCE!$A$2:$A$116,0)),"")</f>
        <v>360.56</v>
      </c>
      <c r="G34" s="310">
        <f>IFERROR(INDEX(CCE_FCE!$C$2:$C$116,MATCH(E34,CCE_FCE!$A$2:$A$116,0)),"")</f>
        <v>0.12</v>
      </c>
      <c r="H34" s="437">
        <f t="shared" si="1"/>
        <v>0.12</v>
      </c>
    </row>
    <row r="35" spans="1:8" ht="15" customHeight="1">
      <c r="A35" s="433" t="s">
        <v>505</v>
      </c>
      <c r="B35" s="434" t="s">
        <v>506</v>
      </c>
      <c r="C35" s="451" t="s">
        <v>312</v>
      </c>
      <c r="D35" s="435">
        <v>1</v>
      </c>
      <c r="E35" s="308" t="s">
        <v>314</v>
      </c>
      <c r="F35" s="309">
        <f>IFERROR(INDEX(CCE_FCE!$B$2:$B$116,MATCH(E35,CCE_FCE!$A$2:$A$116,0)),"")</f>
        <v>1766.76</v>
      </c>
      <c r="G35" s="449">
        <f>IFERROR(INDEX(CCE_FCE!$C$2:$C$116,MATCH(E35,CCE_FCE!$A$2:$A$116,0)),"")</f>
        <v>0.6</v>
      </c>
      <c r="H35" s="437">
        <f t="shared" si="1"/>
        <v>0.6</v>
      </c>
    </row>
    <row r="36" spans="1:8" ht="15" customHeight="1">
      <c r="A36" s="433"/>
      <c r="B36" s="434"/>
      <c r="C36" s="451" t="s">
        <v>301</v>
      </c>
      <c r="D36" s="435">
        <v>1</v>
      </c>
      <c r="E36" s="511" t="s">
        <v>336</v>
      </c>
      <c r="F36" s="309">
        <f>IFERROR(INDEX(CCE_FCE!$B$2:$B$116,MATCH(E36,CCE_FCE!$A$2:$A$116,0)),"")</f>
        <v>1089.5</v>
      </c>
      <c r="G36" s="310">
        <f>IFERROR(INDEX(CCE_FCE!$C$2:$C$116,MATCH(E36,CCE_FCE!$A$2:$A$116,0)),"")</f>
        <v>0.37</v>
      </c>
      <c r="H36" s="165">
        <f t="shared" si="1"/>
        <v>0.37</v>
      </c>
    </row>
    <row r="37" spans="1:8" ht="15" customHeight="1">
      <c r="A37" s="433" t="s">
        <v>507</v>
      </c>
      <c r="B37" s="434" t="s">
        <v>508</v>
      </c>
      <c r="C37" s="451" t="s">
        <v>312</v>
      </c>
      <c r="D37" s="435">
        <v>1</v>
      </c>
      <c r="E37" s="380" t="s">
        <v>314</v>
      </c>
      <c r="F37" s="443">
        <f>IFERROR(INDEX(CCE_FCE!$B$2:$B$116,MATCH(E37,CCE_FCE!$A$2:$A$116,0)),"")</f>
        <v>1766.76</v>
      </c>
      <c r="G37" s="310">
        <f>IFERROR(INDEX(CCE_FCE!$C$2:$C$116,MATCH(E37,CCE_FCE!$A$2:$A$116,0)),"")</f>
        <v>0.6</v>
      </c>
      <c r="H37" s="437">
        <f t="shared" si="1"/>
        <v>0.6</v>
      </c>
    </row>
    <row r="38" spans="1:8" ht="15" customHeight="1">
      <c r="A38" s="433"/>
      <c r="B38" s="434"/>
      <c r="C38" s="451" t="s">
        <v>301</v>
      </c>
      <c r="D38" s="490">
        <v>1</v>
      </c>
      <c r="E38" s="491" t="s">
        <v>315</v>
      </c>
      <c r="F38" s="316">
        <f>IFERROR(INDEX(CCE_FCE!$B$2:$B$116,MATCH(E38,CCE_FCE!$A$2:$A$116,0)),"")</f>
        <v>360.56</v>
      </c>
      <c r="G38" s="452">
        <f>IFERROR(INDEX(CCE_FCE!$C$2:$C$116,MATCH(E38,CCE_FCE!$A$2:$A$116,0)),"")</f>
        <v>0.12</v>
      </c>
      <c r="H38" s="444">
        <f t="shared" si="1"/>
        <v>0.12</v>
      </c>
    </row>
    <row r="39" spans="1:8" ht="15" customHeight="1">
      <c r="A39" s="433" t="s">
        <v>509</v>
      </c>
      <c r="B39" s="434" t="s">
        <v>510</v>
      </c>
      <c r="C39" s="451" t="s">
        <v>308</v>
      </c>
      <c r="D39" s="450">
        <v>1</v>
      </c>
      <c r="E39" s="314" t="s">
        <v>310</v>
      </c>
      <c r="F39" s="316">
        <f>IFERROR(INDEX(CCE_FCE!$B$2:$B$116,MATCH(E39,CCE_FCE!$A$2:$A$116,0)),"")</f>
        <v>3750.42</v>
      </c>
      <c r="G39" s="315">
        <f>IFERROR(INDEX(CCE_FCE!$C$2:$C$116,MATCH(E39,CCE_FCE!$A$2:$A$116,0)),"")</f>
        <v>1.27</v>
      </c>
      <c r="H39" s="453">
        <f t="shared" si="1"/>
        <v>1.27</v>
      </c>
    </row>
    <row r="40" spans="1:8" ht="15" customHeight="1">
      <c r="A40" s="433"/>
      <c r="B40" s="434"/>
      <c r="C40" s="451" t="s">
        <v>498</v>
      </c>
      <c r="D40" s="435">
        <v>1</v>
      </c>
      <c r="E40" s="491" t="s">
        <v>336</v>
      </c>
      <c r="F40" s="316">
        <f>IFERROR(INDEX(CCE_FCE!$B$2:$B$116,MATCH(E40,CCE_FCE!$A$2:$A$116,0)),"")</f>
        <v>1089.5</v>
      </c>
      <c r="G40" s="315">
        <f>IFERROR(INDEX(CCE_FCE!$C$2:$C$116,MATCH(E40,CCE_FCE!$A$2:$A$116,0)),"")</f>
        <v>0.37</v>
      </c>
      <c r="H40" s="453">
        <f t="shared" si="1"/>
        <v>0.37</v>
      </c>
    </row>
    <row r="41" spans="1:8" ht="15" customHeight="1">
      <c r="A41" s="433" t="s">
        <v>511</v>
      </c>
      <c r="B41" s="434" t="s">
        <v>512</v>
      </c>
      <c r="C41" s="451" t="s">
        <v>312</v>
      </c>
      <c r="D41" s="435">
        <v>1</v>
      </c>
      <c r="E41" s="308" t="s">
        <v>314</v>
      </c>
      <c r="F41" s="309">
        <f>IFERROR(INDEX(CCE_FCE!$B$2:$B$116,MATCH(E41,CCE_FCE!$A$2:$A$116,0)),"")</f>
        <v>1766.76</v>
      </c>
      <c r="G41" s="310">
        <f>IFERROR(INDEX(CCE_FCE!$C$2:$C$116,MATCH(E41,CCE_FCE!$A$2:$A$116,0)),"")</f>
        <v>0.6</v>
      </c>
      <c r="H41" s="165">
        <f t="shared" si="1"/>
        <v>0.6</v>
      </c>
    </row>
    <row r="42" spans="1:8" ht="15" customHeight="1">
      <c r="A42" s="433" t="s">
        <v>513</v>
      </c>
      <c r="B42" s="434" t="s">
        <v>514</v>
      </c>
      <c r="C42" s="451" t="s">
        <v>312</v>
      </c>
      <c r="D42" s="232">
        <v>1</v>
      </c>
      <c r="E42" s="448" t="s">
        <v>314</v>
      </c>
      <c r="F42" s="309">
        <f>IFERROR(INDEX(CCE_FCE!$B$2:$B$116,MATCH(E42,CCE_FCE!$A$2:$A$116,0)),"")</f>
        <v>1766.76</v>
      </c>
      <c r="G42" s="310">
        <f>IFERROR(INDEX(CCE_FCE!$C$2:$C$116,MATCH(E42,CCE_FCE!$A$2:$A$116,0)),"")</f>
        <v>0.6</v>
      </c>
      <c r="H42" s="165">
        <f t="shared" si="1"/>
        <v>0.6</v>
      </c>
    </row>
    <row r="43" spans="1:8" ht="15" customHeight="1">
      <c r="A43" s="433" t="s">
        <v>515</v>
      </c>
      <c r="B43" s="434" t="s">
        <v>516</v>
      </c>
      <c r="C43" s="451" t="s">
        <v>312</v>
      </c>
      <c r="D43" s="442">
        <v>1</v>
      </c>
      <c r="E43" s="380" t="s">
        <v>314</v>
      </c>
      <c r="F43" s="316">
        <f>IFERROR(INDEX(CCE_FCE!$B$2:$B$116,MATCH(E43,CCE_FCE!$A$2:$A$116,0)),"")</f>
        <v>1766.76</v>
      </c>
      <c r="G43" s="315">
        <f>IFERROR(INDEX(CCE_FCE!$C$2:$C$116,MATCH(E43,CCE_FCE!$A$2:$A$116,0)),"")</f>
        <v>0.6</v>
      </c>
      <c r="H43" s="453">
        <f t="shared" si="1"/>
        <v>0.6</v>
      </c>
    </row>
    <row r="44" spans="1:8" ht="15" customHeight="1">
      <c r="A44" s="433" t="s">
        <v>517</v>
      </c>
      <c r="B44" s="434" t="s">
        <v>518</v>
      </c>
      <c r="C44" s="434" t="s">
        <v>308</v>
      </c>
      <c r="D44" s="435">
        <v>1</v>
      </c>
      <c r="E44" s="314" t="s">
        <v>309</v>
      </c>
      <c r="F44" s="316">
        <f>IFERROR(INDEX(CCE_FCE!$B$2:$B$116,MATCH(E44,CCE_FCE!$A$2:$A$116,0)),"")</f>
        <v>6250.69</v>
      </c>
      <c r="G44" s="315">
        <f>IFERROR(INDEX(CCE_FCE!$C$2:$C$116,MATCH(E44,CCE_FCE!$A$2:$A$116,0)),"")</f>
        <v>2.12</v>
      </c>
      <c r="H44" s="453">
        <f t="shared" si="1"/>
        <v>2.12</v>
      </c>
    </row>
    <row r="45" spans="1:8" ht="15" customHeight="1">
      <c r="A45" s="433"/>
      <c r="B45" s="434"/>
      <c r="C45" s="434" t="s">
        <v>301</v>
      </c>
      <c r="D45" s="490">
        <v>1</v>
      </c>
      <c r="E45" s="491" t="s">
        <v>315</v>
      </c>
      <c r="F45" s="316">
        <f>IFERROR(INDEX(CCE_FCE!$B$2:$B$116,MATCH(E45,CCE_FCE!$A$2:$A$116,0)),"")</f>
        <v>360.56</v>
      </c>
      <c r="G45" s="315">
        <f>IFERROR(INDEX(CCE_FCE!$C$2:$C$116,MATCH(E45,CCE_FCE!$A$2:$A$116,0)),"")</f>
        <v>0.12</v>
      </c>
      <c r="H45" s="453">
        <f t="shared" si="1"/>
        <v>0.12</v>
      </c>
    </row>
    <row r="46" spans="1:8" ht="15" customHeight="1">
      <c r="A46" s="433"/>
      <c r="B46" s="434"/>
      <c r="C46" s="434" t="s">
        <v>498</v>
      </c>
      <c r="D46" s="490">
        <v>2</v>
      </c>
      <c r="E46" s="491" t="s">
        <v>336</v>
      </c>
      <c r="F46" s="316">
        <f>IFERROR(INDEX(CCE_FCE!$B$2:$B$116,MATCH(E46,CCE_FCE!$A$2:$A$116,0)),"")</f>
        <v>1089.5</v>
      </c>
      <c r="G46" s="315">
        <f>IFERROR(INDEX(CCE_FCE!$C$2:$C$116,MATCH(E46,CCE_FCE!$A$2:$A$116,0)),"")</f>
        <v>0.37</v>
      </c>
      <c r="H46" s="453">
        <f t="shared" si="1"/>
        <v>0.74</v>
      </c>
    </row>
    <row r="47" spans="1:8" ht="15" customHeight="1">
      <c r="A47" s="425" t="s">
        <v>458</v>
      </c>
      <c r="B47" s="231" t="s">
        <v>519</v>
      </c>
      <c r="C47" s="231" t="s">
        <v>312</v>
      </c>
      <c r="D47" s="232">
        <v>1</v>
      </c>
      <c r="E47" s="308" t="s">
        <v>313</v>
      </c>
      <c r="F47" s="309">
        <f>IFERROR(INDEX(CCE_FCE!$B$2:$B$116,MATCH(E47,CCE_FCE!$A$2:$A$116,0)),"")</f>
        <v>2944.59</v>
      </c>
      <c r="G47" s="310">
        <f>IFERROR(INDEX(CCE_FCE!$C$2:$C$116,MATCH(E47,CCE_FCE!$A$2:$A$116,0)),"")</f>
        <v>1</v>
      </c>
      <c r="H47" s="165">
        <f t="shared" si="1"/>
        <v>1</v>
      </c>
    </row>
    <row r="48" spans="1:8" ht="15" customHeight="1">
      <c r="A48" s="433" t="s">
        <v>520</v>
      </c>
      <c r="B48" s="227" t="s">
        <v>521</v>
      </c>
      <c r="C48" s="434" t="s">
        <v>312</v>
      </c>
      <c r="D48" s="435">
        <v>1</v>
      </c>
      <c r="E48" s="314" t="s">
        <v>313</v>
      </c>
      <c r="F48" s="316">
        <f>IFERROR(INDEX(CCE_FCE!$B$2:$B$116,MATCH(E48,CCE_FCE!$A$2:$A$116,0)),"")</f>
        <v>2944.59</v>
      </c>
      <c r="G48" s="315">
        <f>IFERROR(INDEX(CCE_FCE!$C$2:$C$116,MATCH(E48,CCE_FCE!$A$2:$A$116,0)),"")</f>
        <v>1</v>
      </c>
      <c r="H48" s="453">
        <f t="shared" si="1"/>
        <v>1</v>
      </c>
    </row>
    <row r="49" spans="1:8" ht="15" customHeight="1">
      <c r="A49" s="433" t="s">
        <v>522</v>
      </c>
      <c r="B49" s="434" t="s">
        <v>523</v>
      </c>
      <c r="C49" s="434" t="s">
        <v>308</v>
      </c>
      <c r="D49" s="435">
        <v>1</v>
      </c>
      <c r="E49" s="314" t="s">
        <v>310</v>
      </c>
      <c r="F49" s="316">
        <f>IFERROR(INDEX(CCE_FCE!$B$2:$B$116,MATCH(E49,CCE_FCE!$A$2:$A$116,0)),"")</f>
        <v>3750.42</v>
      </c>
      <c r="G49" s="315">
        <f>IFERROR(INDEX(CCE_FCE!$C$2:$C$116,MATCH(E49,CCE_FCE!$A$2:$A$116,0)),"")</f>
        <v>1.27</v>
      </c>
      <c r="H49" s="453">
        <f t="shared" si="1"/>
        <v>1.27</v>
      </c>
    </row>
    <row r="50" spans="1:8" ht="15" customHeight="1">
      <c r="A50" s="425"/>
      <c r="B50" s="231"/>
      <c r="C50" s="231" t="s">
        <v>301</v>
      </c>
      <c r="D50" s="512">
        <v>1</v>
      </c>
      <c r="E50" s="510" t="s">
        <v>315</v>
      </c>
      <c r="F50" s="309">
        <f>IFERROR(INDEX(CCE_FCE!$B$2:$B$116,MATCH(E50,CCE_FCE!$A$2:$A$116,0)),"")</f>
        <v>360.56</v>
      </c>
      <c r="G50" s="310">
        <f>IFERROR(INDEX(CCE_FCE!$C$2:$C$116,MATCH(E50,CCE_FCE!$A$2:$A$116,0)),"")</f>
        <v>0.12</v>
      </c>
      <c r="H50" s="165">
        <f t="shared" si="1"/>
        <v>0.12</v>
      </c>
    </row>
    <row r="51" spans="1:8" ht="15" customHeight="1">
      <c r="A51" s="433"/>
      <c r="B51" s="434"/>
      <c r="C51" s="434" t="s">
        <v>498</v>
      </c>
      <c r="D51" s="490">
        <v>2</v>
      </c>
      <c r="E51" s="491" t="s">
        <v>336</v>
      </c>
      <c r="F51" s="316">
        <f>IFERROR(INDEX(CCE_FCE!$B$2:$B$116,MATCH(E51,CCE_FCE!$A$2:$A$116,0)),"")</f>
        <v>1089.5</v>
      </c>
      <c r="G51" s="315">
        <f>IFERROR(INDEX(CCE_FCE!$C$2:$C$116,MATCH(E51,CCE_FCE!$A$2:$A$116,0)),"")</f>
        <v>0.37</v>
      </c>
      <c r="H51" s="453">
        <f t="shared" si="1"/>
        <v>0.74</v>
      </c>
    </row>
    <row r="52" spans="1:8" ht="15" customHeight="1">
      <c r="A52" s="433" t="s">
        <v>524</v>
      </c>
      <c r="B52" s="434" t="s">
        <v>525</v>
      </c>
      <c r="C52" s="434" t="s">
        <v>312</v>
      </c>
      <c r="D52" s="435">
        <v>1</v>
      </c>
      <c r="E52" s="314" t="s">
        <v>314</v>
      </c>
      <c r="F52" s="316">
        <f>IFERROR(INDEX(CCE_FCE!$B$2:$B$116,MATCH(E52,CCE_FCE!$A$2:$A$116,0)),"")</f>
        <v>1766.76</v>
      </c>
      <c r="G52" s="315">
        <f>IFERROR(INDEX(CCE_FCE!$C$2:$C$116,MATCH(E52,CCE_FCE!$A$2:$A$116,0)),"")</f>
        <v>0.6</v>
      </c>
      <c r="H52" s="453">
        <f t="shared" si="1"/>
        <v>0.6</v>
      </c>
    </row>
    <row r="53" spans="1:8" ht="15" customHeight="1">
      <c r="A53" s="418"/>
      <c r="B53" s="419"/>
      <c r="C53" s="419"/>
      <c r="D53" s="420">
        <f>SUM(D26:D52)</f>
        <v>29</v>
      </c>
      <c r="E53" s="421"/>
      <c r="F53" s="422"/>
      <c r="G53" s="445"/>
      <c r="H53" s="446">
        <f>SUM(H26:H52)</f>
        <v>19.899999999999995</v>
      </c>
    </row>
    <row r="54" spans="1:8" ht="15" customHeight="1">
      <c r="A54" s="426"/>
      <c r="B54" s="427"/>
      <c r="C54" s="427"/>
      <c r="D54" s="428"/>
      <c r="E54" s="429"/>
      <c r="F54" s="430"/>
      <c r="G54" s="431"/>
      <c r="H54" s="432"/>
    </row>
    <row r="55" spans="1:8" ht="15" customHeight="1">
      <c r="A55" s="454" t="s">
        <v>526</v>
      </c>
      <c r="B55" s="460" t="s">
        <v>527</v>
      </c>
      <c r="C55" s="460" t="s">
        <v>329</v>
      </c>
      <c r="D55" s="461">
        <v>1</v>
      </c>
      <c r="E55" s="308" t="s">
        <v>306</v>
      </c>
      <c r="F55" s="309">
        <f>IFERROR(INDEX(CCE_FCE!$B$2:$B$116,MATCH(E55,CCE_FCE!$A$2:$A$116,0)),"")</f>
        <v>11306.9</v>
      </c>
      <c r="G55" s="310">
        <f>IFERROR(INDEX(CCE_FCE!$C$2:$C$116,MATCH(E55,CCE_FCE!$A$2:$A$116,0)),"")</f>
        <v>3.84</v>
      </c>
      <c r="H55" s="437">
        <f t="shared" ref="H55:H71" si="2">D55*G55</f>
        <v>3.84</v>
      </c>
    </row>
    <row r="56" spans="1:8" ht="15" customHeight="1">
      <c r="A56" s="459"/>
      <c r="B56" s="460"/>
      <c r="C56" s="460" t="s">
        <v>301</v>
      </c>
      <c r="D56" s="461">
        <v>1</v>
      </c>
      <c r="E56" s="308" t="s">
        <v>315</v>
      </c>
      <c r="F56" s="309">
        <f>IFERROR(INDEX(CCE_FCE!$B$2:$B$116,MATCH(E56,CCE_FCE!$A$2:$A$116,0)),"")</f>
        <v>360.56</v>
      </c>
      <c r="G56" s="310">
        <f>IFERROR(INDEX(CCE_FCE!$C$2:$C$116,MATCH(E56,CCE_FCE!$A$2:$A$116,0)),"")</f>
        <v>0.12</v>
      </c>
      <c r="H56" s="165">
        <f t="shared" si="2"/>
        <v>0.12</v>
      </c>
    </row>
    <row r="57" spans="1:8" ht="15" customHeight="1">
      <c r="A57" s="462"/>
      <c r="B57" s="463"/>
      <c r="C57" s="463" t="s">
        <v>301</v>
      </c>
      <c r="D57" s="464">
        <v>1</v>
      </c>
      <c r="E57" s="380" t="s">
        <v>302</v>
      </c>
      <c r="F57" s="443">
        <f>IFERROR(INDEX(CCE_FCE!$B$2:$B$116,MATCH(E57,CCE_FCE!$A$2:$A$116,0)),"")</f>
        <v>2944.59</v>
      </c>
      <c r="G57" s="315">
        <f>IFERROR(INDEX(CCE_FCE!$C$2:$C$116,MATCH(E57,CCE_FCE!$A$2:$A$116,0)),"")</f>
        <v>1</v>
      </c>
      <c r="H57" s="444">
        <f t="shared" si="2"/>
        <v>1</v>
      </c>
    </row>
    <row r="58" spans="1:8" ht="15" customHeight="1">
      <c r="A58" s="425" t="s">
        <v>528</v>
      </c>
      <c r="B58" s="463" t="s">
        <v>529</v>
      </c>
      <c r="C58" s="434" t="s">
        <v>312</v>
      </c>
      <c r="D58" s="435">
        <v>1</v>
      </c>
      <c r="E58" s="314" t="s">
        <v>314</v>
      </c>
      <c r="F58" s="316">
        <f>IFERROR(INDEX(CCE_FCE!$B$2:$B$116,MATCH(E58,CCE_FCE!$A$2:$A$116,0)),"")</f>
        <v>1766.76</v>
      </c>
      <c r="G58" s="315">
        <f>IFERROR(INDEX(CCE_FCE!$C$2:$C$116,MATCH(E58,CCE_FCE!$A$2:$A$116,0)),"")</f>
        <v>0.6</v>
      </c>
      <c r="H58" s="453">
        <f t="shared" si="2"/>
        <v>0.6</v>
      </c>
    </row>
    <row r="59" spans="1:8" ht="15" customHeight="1">
      <c r="A59" s="441" t="s">
        <v>530</v>
      </c>
      <c r="B59" s="434" t="s">
        <v>531</v>
      </c>
      <c r="C59" s="434" t="s">
        <v>308</v>
      </c>
      <c r="D59" s="435">
        <v>1</v>
      </c>
      <c r="E59" s="314" t="s">
        <v>309</v>
      </c>
      <c r="F59" s="316">
        <f>IFERROR(INDEX(CCE_FCE!$B$2:$B$116,MATCH(E59,CCE_FCE!$A$2:$A$116,0)),"")</f>
        <v>6250.69</v>
      </c>
      <c r="G59" s="315">
        <f>IFERROR(INDEX(CCE_FCE!$C$2:$C$116,MATCH(E59,CCE_FCE!$A$2:$A$116,0)),"")</f>
        <v>2.12</v>
      </c>
      <c r="H59" s="453">
        <f t="shared" si="2"/>
        <v>2.12</v>
      </c>
    </row>
    <row r="60" spans="1:8" ht="15" customHeight="1">
      <c r="A60" s="433"/>
      <c r="B60" s="434"/>
      <c r="C60" s="434" t="s">
        <v>498</v>
      </c>
      <c r="D60" s="435">
        <v>1</v>
      </c>
      <c r="E60" s="314" t="s">
        <v>336</v>
      </c>
      <c r="F60" s="316">
        <f>IFERROR(INDEX(CCE_FCE!$B$2:$B$116,MATCH(E60,CCE_FCE!$A$2:$A$116,0)),"")</f>
        <v>1089.5</v>
      </c>
      <c r="G60" s="315">
        <f>IFERROR(INDEX(CCE_FCE!$C$2:$C$116,MATCH(E60,CCE_FCE!$A$2:$A$116,0)),"")</f>
        <v>0.37</v>
      </c>
      <c r="H60" s="453">
        <f t="shared" si="2"/>
        <v>0.37</v>
      </c>
    </row>
    <row r="61" spans="1:8" ht="15" customHeight="1">
      <c r="A61" s="433" t="s">
        <v>532</v>
      </c>
      <c r="B61" s="434" t="s">
        <v>533</v>
      </c>
      <c r="C61" s="434" t="s">
        <v>312</v>
      </c>
      <c r="D61" s="232">
        <v>1</v>
      </c>
      <c r="E61" s="308" t="s">
        <v>314</v>
      </c>
      <c r="F61" s="309">
        <f>IFERROR(INDEX(CCE_FCE!$B$2:$B$116,MATCH(E61,CCE_FCE!$A$2:$A$116,0)),"")</f>
        <v>1766.76</v>
      </c>
      <c r="G61" s="310">
        <f>IFERROR(INDEX(CCE_FCE!$C$2:$C$116,MATCH(E61,CCE_FCE!$A$2:$A$116,0)),"")</f>
        <v>0.6</v>
      </c>
      <c r="H61" s="165">
        <f t="shared" si="2"/>
        <v>0.6</v>
      </c>
    </row>
    <row r="62" spans="1:8" ht="15" customHeight="1">
      <c r="A62" s="433" t="s">
        <v>534</v>
      </c>
      <c r="B62" s="434" t="s">
        <v>442</v>
      </c>
      <c r="C62" s="434" t="s">
        <v>312</v>
      </c>
      <c r="D62" s="442">
        <v>1</v>
      </c>
      <c r="E62" s="308" t="s">
        <v>314</v>
      </c>
      <c r="F62" s="309">
        <f>IFERROR(INDEX(CCE_FCE!$B$2:$B$116,MATCH(E62,CCE_FCE!$A$2:$A$116,0)),"")</f>
        <v>1766.76</v>
      </c>
      <c r="G62" s="310">
        <f>IFERROR(INDEX(CCE_FCE!$C$2:$C$116,MATCH(E62,CCE_FCE!$A$2:$A$116,0)),"")</f>
        <v>0.6</v>
      </c>
      <c r="H62" s="165">
        <f t="shared" si="2"/>
        <v>0.6</v>
      </c>
    </row>
    <row r="63" spans="1:8" ht="15" customHeight="1">
      <c r="A63" s="433" t="s">
        <v>535</v>
      </c>
      <c r="B63" s="434" t="s">
        <v>536</v>
      </c>
      <c r="C63" s="434" t="s">
        <v>312</v>
      </c>
      <c r="D63" s="435">
        <v>1</v>
      </c>
      <c r="E63" s="380" t="s">
        <v>314</v>
      </c>
      <c r="F63" s="316">
        <f>IFERROR(INDEX(CCE_FCE!$B$2:$B$116,MATCH(E63,CCE_FCE!$A$2:$A$116,0)),"")</f>
        <v>1766.76</v>
      </c>
      <c r="G63" s="315">
        <f>IFERROR(INDEX(CCE_FCE!$C$2:$C$116,MATCH(E63,CCE_FCE!$A$2:$A$116,0)),"")</f>
        <v>0.6</v>
      </c>
      <c r="H63" s="453">
        <f t="shared" si="2"/>
        <v>0.6</v>
      </c>
    </row>
    <row r="64" spans="1:8" ht="15" customHeight="1">
      <c r="A64" s="433" t="s">
        <v>537</v>
      </c>
      <c r="B64" s="434" t="s">
        <v>538</v>
      </c>
      <c r="C64" s="434" t="s">
        <v>308</v>
      </c>
      <c r="D64" s="435">
        <v>1</v>
      </c>
      <c r="E64" s="308" t="s">
        <v>309</v>
      </c>
      <c r="F64" s="309">
        <f>IFERROR(INDEX(CCE_FCE!$B$2:$B$116,MATCH(E64,CCE_FCE!$A$2:$A$116,0)),"")</f>
        <v>6250.69</v>
      </c>
      <c r="G64" s="310">
        <f>IFERROR(INDEX(CCE_FCE!$C$2:$C$116,MATCH(E64,CCE_FCE!$A$2:$A$116,0)),"")</f>
        <v>2.12</v>
      </c>
      <c r="H64" s="165">
        <f t="shared" si="2"/>
        <v>2.12</v>
      </c>
    </row>
    <row r="65" spans="1:8" ht="15" customHeight="1">
      <c r="A65" s="433"/>
      <c r="B65" s="434"/>
      <c r="C65" s="434" t="s">
        <v>301</v>
      </c>
      <c r="D65" s="435">
        <v>1</v>
      </c>
      <c r="E65" s="380" t="s">
        <v>315</v>
      </c>
      <c r="F65" s="316">
        <f>IFERROR(INDEX(CCE_FCE!$B$2:$B$116,MATCH(E65,CCE_FCE!$A$2:$A$116,0)),"")</f>
        <v>360.56</v>
      </c>
      <c r="G65" s="315">
        <f>IFERROR(INDEX(CCE_FCE!$C$2:$C$116,MATCH(E65,CCE_FCE!$A$2:$A$116,0)),"")</f>
        <v>0.12</v>
      </c>
      <c r="H65" s="453">
        <f t="shared" si="2"/>
        <v>0.12</v>
      </c>
    </row>
    <row r="66" spans="1:8" ht="15" customHeight="1">
      <c r="A66" s="441" t="s">
        <v>539</v>
      </c>
      <c r="B66" s="434" t="s">
        <v>540</v>
      </c>
      <c r="C66" s="434" t="s">
        <v>312</v>
      </c>
      <c r="D66" s="435">
        <v>1</v>
      </c>
      <c r="E66" s="314" t="s">
        <v>314</v>
      </c>
      <c r="F66" s="309">
        <f>IFERROR(INDEX(CCE_FCE!$B$2:$B$116,MATCH(E66,CCE_FCE!$A$2:$A$116,0)),"")</f>
        <v>1766.76</v>
      </c>
      <c r="G66" s="310">
        <f>IFERROR(INDEX(CCE_FCE!$C$2:$C$116,MATCH(E66,CCE_FCE!$A$2:$A$116,0)),"")</f>
        <v>0.6</v>
      </c>
      <c r="H66" s="165">
        <f t="shared" si="2"/>
        <v>0.6</v>
      </c>
    </row>
    <row r="67" spans="1:8" ht="15" customHeight="1">
      <c r="A67" s="433" t="s">
        <v>541</v>
      </c>
      <c r="B67" s="433" t="s">
        <v>542</v>
      </c>
      <c r="C67" s="434" t="s">
        <v>312</v>
      </c>
      <c r="D67" s="435">
        <v>1</v>
      </c>
      <c r="E67" s="314" t="s">
        <v>314</v>
      </c>
      <c r="F67" s="438">
        <f>IFERROR(INDEX(CCE_FCE!$B$2:$B$116,MATCH(E67,CCE_FCE!$A$2:$A$116,0)),"")</f>
        <v>1766.76</v>
      </c>
      <c r="G67" s="310">
        <f>IFERROR(INDEX(CCE_FCE!$C$2:$C$116,MATCH(E67,CCE_FCE!$A$2:$A$116,0)),"")</f>
        <v>0.6</v>
      </c>
      <c r="H67" s="165">
        <f t="shared" si="2"/>
        <v>0.6</v>
      </c>
    </row>
    <row r="68" spans="1:8" ht="15" customHeight="1">
      <c r="A68" s="433" t="s">
        <v>543</v>
      </c>
      <c r="B68" s="433" t="s">
        <v>544</v>
      </c>
      <c r="C68" s="434" t="s">
        <v>308</v>
      </c>
      <c r="D68" s="435">
        <v>1</v>
      </c>
      <c r="E68" s="314" t="s">
        <v>310</v>
      </c>
      <c r="F68" s="438">
        <f>IFERROR(INDEX(CCE_FCE!$B$2:$B$116,MATCH(E68,CCE_FCE!$A$2:$A$116,0)),"")</f>
        <v>3750.42</v>
      </c>
      <c r="G68" s="310">
        <f>IFERROR(INDEX(CCE_FCE!$C$2:$C$116,MATCH(E68,CCE_FCE!$A$2:$A$116,0)),"")</f>
        <v>1.27</v>
      </c>
      <c r="H68" s="165">
        <f t="shared" si="2"/>
        <v>1.27</v>
      </c>
    </row>
    <row r="69" spans="1:8" ht="15" customHeight="1">
      <c r="A69" s="425" t="s">
        <v>545</v>
      </c>
      <c r="B69" s="425" t="s">
        <v>546</v>
      </c>
      <c r="C69" s="231" t="s">
        <v>312</v>
      </c>
      <c r="D69" s="232">
        <v>1</v>
      </c>
      <c r="E69" s="308" t="s">
        <v>313</v>
      </c>
      <c r="F69" s="438">
        <f>IFERROR(INDEX(CCE_FCE!$B$2:$B$116,MATCH(E69,CCE_FCE!$A$2:$A$116,0)),"")</f>
        <v>2944.59</v>
      </c>
      <c r="G69" s="310">
        <f>IFERROR(INDEX(CCE_FCE!$C$2:$C$116,MATCH(E69,CCE_FCE!$A$2:$A$116,0)),"")</f>
        <v>1</v>
      </c>
      <c r="H69" s="165">
        <f t="shared" si="2"/>
        <v>1</v>
      </c>
    </row>
    <row r="70" spans="1:8" ht="15" customHeight="1">
      <c r="A70" s="433" t="s">
        <v>547</v>
      </c>
      <c r="B70" s="433" t="s">
        <v>548</v>
      </c>
      <c r="C70" s="227" t="s">
        <v>312</v>
      </c>
      <c r="D70" s="435">
        <v>1</v>
      </c>
      <c r="E70" s="308" t="s">
        <v>314</v>
      </c>
      <c r="F70" s="438">
        <f>IFERROR(INDEX(CCE_FCE!$B$2:$B$116,MATCH(E70,CCE_FCE!$A$2:$A$116,0)),"")</f>
        <v>1766.76</v>
      </c>
      <c r="G70" s="310">
        <f>IFERROR(INDEX(CCE_FCE!$C$2:$C$116,MATCH(E70,CCE_FCE!$A$2:$A$116,0)),"")</f>
        <v>0.6</v>
      </c>
      <c r="H70" s="165">
        <f t="shared" si="2"/>
        <v>0.6</v>
      </c>
    </row>
    <row r="71" spans="1:8" ht="15" customHeight="1">
      <c r="A71" s="433" t="s">
        <v>549</v>
      </c>
      <c r="B71" s="433" t="s">
        <v>550</v>
      </c>
      <c r="C71" s="434" t="s">
        <v>312</v>
      </c>
      <c r="D71" s="435">
        <v>1</v>
      </c>
      <c r="E71" s="380" t="s">
        <v>314</v>
      </c>
      <c r="F71" s="443">
        <f>IFERROR(INDEX(CCE_FCE!$B$2:$B$116,MATCH(E71,CCE_FCE!$A$2:$A$116,0)),"")</f>
        <v>1766.76</v>
      </c>
      <c r="G71" s="315">
        <f>IFERROR(INDEX(CCE_FCE!$C$2:$C$116,MATCH(E71,CCE_FCE!$A$2:$A$116,0)),"")</f>
        <v>0.6</v>
      </c>
      <c r="H71" s="453">
        <f t="shared" si="2"/>
        <v>0.6</v>
      </c>
    </row>
    <row r="72" spans="1:8" ht="15" customHeight="1">
      <c r="A72" s="418"/>
      <c r="B72" s="419"/>
      <c r="C72" s="419"/>
      <c r="D72" s="420">
        <f>SUM(D55:D71)</f>
        <v>17</v>
      </c>
      <c r="E72" s="421"/>
      <c r="F72" s="422"/>
      <c r="G72" s="445"/>
      <c r="H72" s="424">
        <f>SUM(H55:H71)</f>
        <v>16.759999999999998</v>
      </c>
    </row>
    <row r="73" spans="1:8" ht="15" customHeight="1">
      <c r="A73" s="426"/>
      <c r="B73" s="427"/>
      <c r="C73" s="427"/>
      <c r="D73" s="428"/>
      <c r="E73" s="429"/>
      <c r="F73" s="430"/>
      <c r="G73" s="431"/>
      <c r="H73" s="432"/>
    </row>
    <row r="74" spans="1:8" ht="15" customHeight="1">
      <c r="A74" s="454" t="s">
        <v>551</v>
      </c>
      <c r="B74" s="472" t="s">
        <v>552</v>
      </c>
      <c r="C74" s="472" t="s">
        <v>329</v>
      </c>
      <c r="D74" s="464">
        <v>1</v>
      </c>
      <c r="E74" s="314" t="s">
        <v>306</v>
      </c>
      <c r="F74" s="316">
        <f>IFERROR(INDEX(CCE_FCE!$B$2:$B$116,MATCH(E74,CCE_FCE!$A$2:$A$116,0)),"")</f>
        <v>11306.9</v>
      </c>
      <c r="G74" s="315">
        <f>IFERROR(INDEX(CCE_FCE!$C$2:$C$116,MATCH(E74,CCE_FCE!$A$2:$A$116,0)),"")</f>
        <v>3.84</v>
      </c>
      <c r="H74" s="444">
        <f t="shared" ref="H74:H87" si="3">D74*G74</f>
        <v>3.84</v>
      </c>
    </row>
    <row r="75" spans="1:8" ht="15" customHeight="1">
      <c r="A75" s="473"/>
      <c r="B75" s="472"/>
      <c r="C75" s="472" t="s">
        <v>301</v>
      </c>
      <c r="D75" s="490">
        <v>1</v>
      </c>
      <c r="E75" s="491" t="s">
        <v>302</v>
      </c>
      <c r="F75" s="443">
        <f>IFERROR(INDEX(CCE_FCE!$B$2:$B$116,MATCH(E75,CCE_FCE!$A$2:$A$116,0)),"")</f>
        <v>2944.59</v>
      </c>
      <c r="G75" s="315">
        <f>IFERROR(INDEX(CCE_FCE!$C$2:$C$116,MATCH(E75,CCE_FCE!$A$2:$A$116,0)),"")</f>
        <v>1</v>
      </c>
      <c r="H75" s="453">
        <f t="shared" si="3"/>
        <v>1</v>
      </c>
    </row>
    <row r="76" spans="1:8" ht="15" customHeight="1">
      <c r="A76" s="433" t="s">
        <v>553</v>
      </c>
      <c r="B76" s="470" t="s">
        <v>554</v>
      </c>
      <c r="C76" s="470" t="s">
        <v>312</v>
      </c>
      <c r="D76" s="471">
        <v>1</v>
      </c>
      <c r="E76" s="314" t="s">
        <v>314</v>
      </c>
      <c r="F76" s="443">
        <f>IFERROR(INDEX(CCE_FCE!$B$2:$B$116,MATCH(E76,CCE_FCE!$A$2:$A$116,0)),"")</f>
        <v>1766.76</v>
      </c>
      <c r="G76" s="315">
        <f>IFERROR(INDEX(CCE_FCE!$C$2:$C$116,MATCH(E76,CCE_FCE!$A$2:$A$116,0)),"")</f>
        <v>0.6</v>
      </c>
      <c r="H76" s="453">
        <f t="shared" si="3"/>
        <v>0.6</v>
      </c>
    </row>
    <row r="77" spans="1:8" ht="15" customHeight="1">
      <c r="A77" s="433" t="s">
        <v>555</v>
      </c>
      <c r="B77" s="470" t="s">
        <v>556</v>
      </c>
      <c r="C77" s="470" t="s">
        <v>308</v>
      </c>
      <c r="D77" s="474">
        <v>1</v>
      </c>
      <c r="E77" s="314" t="s">
        <v>309</v>
      </c>
      <c r="F77" s="316">
        <f>IFERROR(INDEX(CCE_FCE!$B$2:$B$116,MATCH(E77,CCE_FCE!$A$2:$A$116,0)),"")</f>
        <v>6250.69</v>
      </c>
      <c r="G77" s="315">
        <f>IFERROR(INDEX(CCE_FCE!$C$2:$C$116,MATCH(E77,CCE_FCE!$A$2:$A$116,0)),"")</f>
        <v>2.12</v>
      </c>
      <c r="H77" s="453">
        <f t="shared" si="3"/>
        <v>2.12</v>
      </c>
    </row>
    <row r="78" spans="1:8" ht="15" customHeight="1">
      <c r="A78" s="433" t="s">
        <v>557</v>
      </c>
      <c r="B78" s="472" t="s">
        <v>558</v>
      </c>
      <c r="C78" s="472" t="s">
        <v>312</v>
      </c>
      <c r="D78" s="474">
        <v>1</v>
      </c>
      <c r="E78" s="314" t="s">
        <v>314</v>
      </c>
      <c r="F78" s="316">
        <f>IFERROR(INDEX(CCE_FCE!$B$2:$B$116,MATCH(E78,CCE_FCE!$A$2:$A$116,0)),"")</f>
        <v>1766.76</v>
      </c>
      <c r="G78" s="315">
        <f>IFERROR(INDEX(CCE_FCE!$C$2:$C$116,MATCH(E78,CCE_FCE!$A$2:$A$116,0)),"")</f>
        <v>0.6</v>
      </c>
      <c r="H78" s="453">
        <f t="shared" si="3"/>
        <v>0.6</v>
      </c>
    </row>
    <row r="79" spans="1:8" ht="15" customHeight="1">
      <c r="A79" s="425" t="s">
        <v>559</v>
      </c>
      <c r="B79" s="470" t="s">
        <v>560</v>
      </c>
      <c r="C79" s="470" t="s">
        <v>312</v>
      </c>
      <c r="D79" s="471">
        <v>1</v>
      </c>
      <c r="E79" s="308" t="s">
        <v>313</v>
      </c>
      <c r="F79" s="309">
        <f>IFERROR(INDEX(CCE_FCE!$B$2:$B$116,MATCH(E79,CCE_FCE!$A$2:$A$116,0)),"")</f>
        <v>2944.59</v>
      </c>
      <c r="G79" s="310">
        <f>IFERROR(INDEX(CCE_FCE!$C$2:$C$116,MATCH(E79,CCE_FCE!$A$2:$A$116,0)),"")</f>
        <v>1</v>
      </c>
      <c r="H79" s="165">
        <f t="shared" si="3"/>
        <v>1</v>
      </c>
    </row>
    <row r="80" spans="1:8" ht="15" customHeight="1">
      <c r="A80" s="425" t="s">
        <v>561</v>
      </c>
      <c r="B80" s="470" t="s">
        <v>562</v>
      </c>
      <c r="C80" s="470" t="s">
        <v>312</v>
      </c>
      <c r="D80" s="471">
        <v>1</v>
      </c>
      <c r="E80" s="308" t="s">
        <v>314</v>
      </c>
      <c r="F80" s="309">
        <f>IFERROR(INDEX(CCE_FCE!$B$2:$B$116,MATCH(E80,CCE_FCE!$A$2:$A$116,0)),"")</f>
        <v>1766.76</v>
      </c>
      <c r="G80" s="310">
        <f>IFERROR(INDEX(CCE_FCE!$C$2:$C$116,MATCH(E80,CCE_FCE!$A$2:$A$116,0)),"")</f>
        <v>0.6</v>
      </c>
      <c r="H80" s="165">
        <f t="shared" si="3"/>
        <v>0.6</v>
      </c>
    </row>
    <row r="81" spans="1:8" ht="15" customHeight="1">
      <c r="A81" s="433" t="s">
        <v>563</v>
      </c>
      <c r="B81" s="472" t="s">
        <v>564</v>
      </c>
      <c r="C81" s="472" t="s">
        <v>312</v>
      </c>
      <c r="D81" s="474">
        <v>1</v>
      </c>
      <c r="E81" s="314" t="s">
        <v>313</v>
      </c>
      <c r="F81" s="316">
        <f>IFERROR(INDEX(CCE_FCE!$B$2:$B$116,MATCH(E81,CCE_FCE!$A$2:$A$116,0)),"")</f>
        <v>2944.59</v>
      </c>
      <c r="G81" s="315">
        <f>IFERROR(INDEX(CCE_FCE!$C$2:$C$116,MATCH(E81,CCE_FCE!$A$2:$A$116,0)),"")</f>
        <v>1</v>
      </c>
      <c r="H81" s="453">
        <f t="shared" si="3"/>
        <v>1</v>
      </c>
    </row>
    <row r="82" spans="1:8" ht="15" customHeight="1">
      <c r="A82" s="433" t="s">
        <v>565</v>
      </c>
      <c r="B82" s="472" t="s">
        <v>566</v>
      </c>
      <c r="C82" s="472" t="s">
        <v>308</v>
      </c>
      <c r="D82" s="474">
        <v>1</v>
      </c>
      <c r="E82" s="314" t="s">
        <v>310</v>
      </c>
      <c r="F82" s="316">
        <f>IFERROR(INDEX(CCE_FCE!$B$2:$B$116,MATCH(E82,CCE_FCE!$A$2:$A$116,0)),"")</f>
        <v>3750.42</v>
      </c>
      <c r="G82" s="315">
        <f>IFERROR(INDEX(CCE_FCE!$C$2:$C$116,MATCH(E82,CCE_FCE!$A$2:$A$116,0)),"")</f>
        <v>1.27</v>
      </c>
      <c r="H82" s="453">
        <f t="shared" si="3"/>
        <v>1.27</v>
      </c>
    </row>
    <row r="83" spans="1:8" ht="15" customHeight="1">
      <c r="A83" s="433"/>
      <c r="B83" s="472"/>
      <c r="C83" s="472" t="s">
        <v>301</v>
      </c>
      <c r="D83" s="490">
        <v>1</v>
      </c>
      <c r="E83" s="491" t="s">
        <v>315</v>
      </c>
      <c r="F83" s="316">
        <f>IFERROR(INDEX(CCE_FCE!$B$2:$B$116,MATCH(E83,CCE_FCE!$A$2:$A$116,0)),"")</f>
        <v>360.56</v>
      </c>
      <c r="G83" s="315">
        <f>IFERROR(INDEX(CCE_FCE!$C$2:$C$116,MATCH(E83,CCE_FCE!$A$2:$A$116,0)),"")</f>
        <v>0.12</v>
      </c>
      <c r="H83" s="453">
        <f t="shared" si="3"/>
        <v>0.12</v>
      </c>
    </row>
    <row r="84" spans="1:8" ht="15" customHeight="1">
      <c r="A84" s="466"/>
      <c r="B84" s="472"/>
      <c r="C84" s="472" t="s">
        <v>498</v>
      </c>
      <c r="D84" s="490">
        <v>3</v>
      </c>
      <c r="E84" s="491" t="s">
        <v>336</v>
      </c>
      <c r="F84" s="316">
        <f>IFERROR(INDEX(CCE_FCE!$B$2:$B$116,MATCH(E84,CCE_FCE!$A$2:$A$116,0)),"")</f>
        <v>1089.5</v>
      </c>
      <c r="G84" s="315">
        <f>IFERROR(INDEX(CCE_FCE!$C$2:$C$116,MATCH(E84,CCE_FCE!$A$2:$A$116,0)),"")</f>
        <v>0.37</v>
      </c>
      <c r="H84" s="453">
        <f t="shared" si="3"/>
        <v>1.1099999999999999</v>
      </c>
    </row>
    <row r="85" spans="1:8" ht="15" customHeight="1">
      <c r="A85" s="433" t="s">
        <v>567</v>
      </c>
      <c r="B85" s="472" t="s">
        <v>568</v>
      </c>
      <c r="C85" s="472" t="s">
        <v>312</v>
      </c>
      <c r="D85" s="474">
        <v>1</v>
      </c>
      <c r="E85" s="314" t="s">
        <v>314</v>
      </c>
      <c r="F85" s="316">
        <f>IFERROR(INDEX(CCE_FCE!$B$2:$B$116,MATCH(E85,CCE_FCE!$A$2:$A$116,0)),"")</f>
        <v>1766.76</v>
      </c>
      <c r="G85" s="315">
        <f>IFERROR(INDEX(CCE_FCE!$C$2:$C$116,MATCH(E85,CCE_FCE!$A$2:$A$116,0)),"")</f>
        <v>0.6</v>
      </c>
      <c r="H85" s="453">
        <f t="shared" si="3"/>
        <v>0.6</v>
      </c>
    </row>
    <row r="86" spans="1:8" ht="15" customHeight="1">
      <c r="A86" s="433" t="s">
        <v>569</v>
      </c>
      <c r="B86" s="472" t="s">
        <v>570</v>
      </c>
      <c r="C86" s="472" t="s">
        <v>312</v>
      </c>
      <c r="D86" s="474">
        <v>1</v>
      </c>
      <c r="E86" s="314" t="s">
        <v>314</v>
      </c>
      <c r="F86" s="316">
        <f>IFERROR(INDEX(CCE_FCE!$B$2:$B$116,MATCH(E86,CCE_FCE!$A$2:$A$116,0)),"")</f>
        <v>1766.76</v>
      </c>
      <c r="G86" s="310">
        <f>IFERROR(INDEX(CCE_FCE!$C$2:$C$116,MATCH(E86,CCE_FCE!$A$2:$A$116,0)),"")</f>
        <v>0.6</v>
      </c>
      <c r="H86" s="165">
        <f t="shared" si="3"/>
        <v>0.6</v>
      </c>
    </row>
    <row r="87" spans="1:8" ht="15" customHeight="1">
      <c r="A87" s="433" t="s">
        <v>571</v>
      </c>
      <c r="B87" s="472" t="s">
        <v>572</v>
      </c>
      <c r="C87" s="472" t="s">
        <v>312</v>
      </c>
      <c r="D87" s="474">
        <v>1</v>
      </c>
      <c r="E87" s="314" t="s">
        <v>314</v>
      </c>
      <c r="F87" s="316">
        <f>IFERROR(INDEX(CCE_FCE!$B$2:$B$116,MATCH(E87,CCE_FCE!$A$2:$A$116,0)),"")</f>
        <v>1766.76</v>
      </c>
      <c r="G87" s="452">
        <f>IFERROR(INDEX(CCE_FCE!$C$2:$C$116,MATCH(E87,CCE_FCE!$A$2:$A$116,0)),"")</f>
        <v>0.6</v>
      </c>
      <c r="H87" s="453">
        <f t="shared" si="3"/>
        <v>0.6</v>
      </c>
    </row>
    <row r="88" spans="1:8" ht="15" customHeight="1">
      <c r="A88" s="475"/>
      <c r="B88" s="468"/>
      <c r="C88" s="468"/>
      <c r="D88" s="410">
        <f>SUM(D74:D87)</f>
        <v>16</v>
      </c>
      <c r="E88" s="456"/>
      <c r="F88" s="457"/>
      <c r="G88" s="458"/>
      <c r="H88" s="492">
        <f>SUM(H74:H87)</f>
        <v>15.059999999999997</v>
      </c>
    </row>
    <row r="89" spans="1:8" ht="15" customHeight="1">
      <c r="A89" s="381"/>
      <c r="B89" s="476"/>
      <c r="C89" s="476"/>
      <c r="D89" s="477"/>
      <c r="E89" s="478"/>
      <c r="F89" s="479"/>
      <c r="G89" s="480"/>
      <c r="H89" s="481"/>
    </row>
    <row r="90" spans="1:8" ht="15" customHeight="1">
      <c r="A90" s="454" t="s">
        <v>573</v>
      </c>
      <c r="B90" s="472" t="s">
        <v>574</v>
      </c>
      <c r="C90" s="472" t="s">
        <v>329</v>
      </c>
      <c r="D90" s="464">
        <v>1</v>
      </c>
      <c r="E90" s="314" t="s">
        <v>306</v>
      </c>
      <c r="F90" s="316">
        <f>IFERROR(INDEX(CCE_FCE!$B$2:$B$116,MATCH(E90,CCE_FCE!$A$2:$A$116,0)),"")</f>
        <v>11306.9</v>
      </c>
      <c r="G90" s="315">
        <f>IFERROR(INDEX(CCE_FCE!$C$2:$C$116,MATCH(E90,CCE_FCE!$A$2:$A$116,0)),"")</f>
        <v>3.84</v>
      </c>
      <c r="H90" s="165">
        <f t="shared" ref="H90:H97" si="4">D90*G90</f>
        <v>3.84</v>
      </c>
    </row>
    <row r="91" spans="1:8" ht="15" customHeight="1">
      <c r="A91" s="433" t="s">
        <v>575</v>
      </c>
      <c r="B91" s="472" t="s">
        <v>576</v>
      </c>
      <c r="C91" s="472" t="s">
        <v>321</v>
      </c>
      <c r="D91" s="474">
        <v>1</v>
      </c>
      <c r="E91" s="314" t="s">
        <v>314</v>
      </c>
      <c r="F91" s="316">
        <f>IFERROR(INDEX(CCE_FCE!$B$2:$B$116,MATCH(E91,CCE_FCE!$A$2:$A$116,0)),"")</f>
        <v>1766.76</v>
      </c>
      <c r="G91" s="315">
        <f>IFERROR(INDEX(CCE_FCE!$C$2:$C$116,MATCH(E91,CCE_FCE!$A$2:$A$116,0)),"")</f>
        <v>0.6</v>
      </c>
      <c r="H91" s="444">
        <f t="shared" si="4"/>
        <v>0.6</v>
      </c>
    </row>
    <row r="92" spans="1:8" ht="15" customHeight="1">
      <c r="A92" s="433" t="s">
        <v>577</v>
      </c>
      <c r="B92" s="472" t="s">
        <v>578</v>
      </c>
      <c r="C92" s="472" t="s">
        <v>308</v>
      </c>
      <c r="D92" s="464">
        <v>1</v>
      </c>
      <c r="E92" s="314" t="s">
        <v>310</v>
      </c>
      <c r="F92" s="309">
        <f>IFERROR(INDEX(CCE_FCE!$B$2:$B$116,MATCH(E92,CCE_FCE!$A$2:$A$116,0)),"")</f>
        <v>3750.42</v>
      </c>
      <c r="G92" s="310">
        <f>IFERROR(INDEX(CCE_FCE!$C$2:$C$116,MATCH(E92,CCE_FCE!$A$2:$A$116,0)),"")</f>
        <v>1.27</v>
      </c>
      <c r="H92" s="165">
        <f t="shared" si="4"/>
        <v>1.27</v>
      </c>
    </row>
    <row r="93" spans="1:8" ht="15" customHeight="1">
      <c r="A93" s="433"/>
      <c r="B93" s="472"/>
      <c r="C93" s="472" t="s">
        <v>498</v>
      </c>
      <c r="D93" s="464">
        <v>1</v>
      </c>
      <c r="E93" s="314" t="s">
        <v>336</v>
      </c>
      <c r="F93" s="443">
        <f>IFERROR(INDEX(CCE_FCE!$B$2:$B$116,MATCH(E93,CCE_FCE!$A$2:$A$116,0)),"")</f>
        <v>1089.5</v>
      </c>
      <c r="G93" s="315">
        <f>IFERROR(INDEX(CCE_FCE!$C$2:$C$116,MATCH(E93,CCE_FCE!$A$2:$A$116,0)),"")</f>
        <v>0.37</v>
      </c>
      <c r="H93" s="453">
        <f t="shared" si="4"/>
        <v>0.37</v>
      </c>
    </row>
    <row r="94" spans="1:8" ht="15" customHeight="1">
      <c r="A94" s="433" t="s">
        <v>579</v>
      </c>
      <c r="B94" s="472" t="s">
        <v>580</v>
      </c>
      <c r="C94" s="472" t="s">
        <v>321</v>
      </c>
      <c r="D94" s="474">
        <v>1</v>
      </c>
      <c r="E94" s="314" t="s">
        <v>314</v>
      </c>
      <c r="F94" s="316">
        <f>IFERROR(INDEX(CCE_FCE!$B$2:$B$116,MATCH(E94,CCE_FCE!$A$2:$A$116,0)),"")</f>
        <v>1766.76</v>
      </c>
      <c r="G94" s="315">
        <f>IFERROR(INDEX(CCE_FCE!$C$2:$C$116,MATCH(E94,CCE_FCE!$A$2:$A$116,0)),"")</f>
        <v>0.6</v>
      </c>
      <c r="H94" s="453">
        <f t="shared" si="4"/>
        <v>0.6</v>
      </c>
    </row>
    <row r="95" spans="1:8" ht="15" customHeight="1">
      <c r="A95" s="425"/>
      <c r="B95" s="470"/>
      <c r="C95" s="487" t="s">
        <v>581</v>
      </c>
      <c r="D95" s="471">
        <v>1</v>
      </c>
      <c r="E95" s="308" t="s">
        <v>336</v>
      </c>
      <c r="F95" s="309">
        <f>IFERROR(INDEX(CCE_FCE!$B$2:$B$116,MATCH(E95,CCE_FCE!$A$2:$A$116,0)),"")</f>
        <v>1089.5</v>
      </c>
      <c r="G95" s="310">
        <f>IFERROR(INDEX(CCE_FCE!$C$2:$C$116,MATCH(E95,CCE_FCE!$A$2:$A$116,0)),"")</f>
        <v>0.37</v>
      </c>
      <c r="H95" s="165">
        <f t="shared" si="4"/>
        <v>0.37</v>
      </c>
    </row>
    <row r="96" spans="1:8" ht="15" customHeight="1">
      <c r="A96" s="425" t="s">
        <v>582</v>
      </c>
      <c r="B96" s="470" t="s">
        <v>583</v>
      </c>
      <c r="C96" s="470" t="s">
        <v>321</v>
      </c>
      <c r="D96" s="471">
        <v>1</v>
      </c>
      <c r="E96" s="308" t="s">
        <v>314</v>
      </c>
      <c r="F96" s="309">
        <f>IFERROR(INDEX(CCE_FCE!$B$2:$B$116,MATCH(E96,CCE_FCE!$A$2:$A$116,0)),"")</f>
        <v>1766.76</v>
      </c>
      <c r="G96" s="310">
        <f>IFERROR(INDEX(CCE_FCE!$C$2:$C$116,MATCH(E96,CCE_FCE!$A$2:$A$116,0)),"")</f>
        <v>0.6</v>
      </c>
      <c r="H96" s="165">
        <f t="shared" si="4"/>
        <v>0.6</v>
      </c>
    </row>
    <row r="97" spans="1:8" ht="15" customHeight="1">
      <c r="A97" s="482"/>
      <c r="B97" s="483"/>
      <c r="C97" s="529" t="s">
        <v>301</v>
      </c>
      <c r="D97" s="530">
        <v>1</v>
      </c>
      <c r="E97" s="531" t="s">
        <v>315</v>
      </c>
      <c r="F97" s="484">
        <f>IFERROR(INDEX(CCE_FCE!$B$2:$B$116,MATCH(E97,CCE_FCE!$A$2:$A$116,0)),"")</f>
        <v>360.56</v>
      </c>
      <c r="G97" s="485">
        <f>IFERROR(INDEX(CCE_FCE!$C$2:$C$116,MATCH(E97,CCE_FCE!$A$2:$A$116,0)),"")</f>
        <v>0.12</v>
      </c>
      <c r="H97" s="486">
        <f t="shared" si="4"/>
        <v>0.12</v>
      </c>
    </row>
    <row r="98" spans="1:8" ht="15" customHeight="1">
      <c r="A98" s="440"/>
      <c r="B98" s="468"/>
      <c r="C98" s="468"/>
      <c r="D98" s="420">
        <f>SUM(D90:D97)</f>
        <v>8</v>
      </c>
      <c r="E98" s="456"/>
      <c r="F98" s="457"/>
      <c r="G98" s="532"/>
      <c r="H98" s="424">
        <f>SUM(H90:H97)</f>
        <v>7.7699999999999987</v>
      </c>
    </row>
    <row r="99" spans="1:8" ht="15" customHeight="1">
      <c r="A99" s="396"/>
      <c r="B99" s="467"/>
      <c r="C99" s="973" t="s">
        <v>1201</v>
      </c>
      <c r="D99" s="535">
        <f>SUM(D10+D24+D53+D72+D88+D98)</f>
        <v>87</v>
      </c>
      <c r="E99" s="229"/>
      <c r="F99" s="230"/>
      <c r="G99" s="533" t="s">
        <v>585</v>
      </c>
      <c r="H99" s="534">
        <f>SUM(H10+H24+H53+H72+H88+H98)</f>
        <v>80.629999999999981</v>
      </c>
    </row>
    <row r="100" spans="1:8" ht="15" customHeight="1">
      <c r="H100" s="216"/>
    </row>
    <row r="101" spans="1:8" ht="30" customHeight="1">
      <c r="A101" s="1423" t="s">
        <v>1202</v>
      </c>
      <c r="B101" s="1423"/>
      <c r="C101" s="1423"/>
      <c r="D101" s="1423"/>
      <c r="E101" s="1423"/>
      <c r="F101" s="1423"/>
      <c r="G101" s="1423"/>
      <c r="H101" s="1423"/>
    </row>
    <row r="102" spans="1:8" ht="15" customHeight="1">
      <c r="A102" s="209" t="s">
        <v>288</v>
      </c>
      <c r="B102" s="209" t="s">
        <v>586</v>
      </c>
      <c r="C102" s="209" t="s">
        <v>289</v>
      </c>
      <c r="D102" s="209" t="s">
        <v>358</v>
      </c>
      <c r="E102" s="210" t="s">
        <v>289</v>
      </c>
      <c r="F102" s="210" t="s">
        <v>291</v>
      </c>
      <c r="G102" s="210" t="s">
        <v>292</v>
      </c>
      <c r="H102" s="210" t="s">
        <v>293</v>
      </c>
    </row>
    <row r="103" spans="1:8" ht="15" customHeight="1">
      <c r="A103" s="540"/>
      <c r="B103" s="541"/>
      <c r="C103" s="541"/>
      <c r="D103" s="541"/>
      <c r="E103" s="542"/>
      <c r="F103" s="542"/>
      <c r="G103" s="542"/>
      <c r="H103" s="542"/>
    </row>
    <row r="104" spans="1:8" ht="15" customHeight="1">
      <c r="A104" s="397" t="s">
        <v>469</v>
      </c>
      <c r="B104" s="398" t="s">
        <v>470</v>
      </c>
      <c r="C104" s="398" t="s">
        <v>471</v>
      </c>
      <c r="D104" s="399">
        <v>1</v>
      </c>
      <c r="E104" s="249" t="s">
        <v>328</v>
      </c>
      <c r="F104" s="250">
        <f>IFERROR(INDEX(CCE_FCE!$B$2:$B$116,MATCH(E104,CCE_FCE!$A$2:$A$116,0)),"")</f>
        <v>14849.5</v>
      </c>
      <c r="G104" s="251">
        <f>IFERROR(INDEX(CCE_FCE!$C$2:$C$116,MATCH(E104,CCE_FCE!$A$2:$A$116,0)),"")</f>
        <v>5.04</v>
      </c>
      <c r="H104" s="400">
        <f>D104*G104</f>
        <v>5.04</v>
      </c>
    </row>
    <row r="105" spans="1:8" ht="15" customHeight="1">
      <c r="A105" s="226" t="s">
        <v>360</v>
      </c>
      <c r="B105" s="212" t="s">
        <v>472</v>
      </c>
      <c r="C105" s="212" t="s">
        <v>308</v>
      </c>
      <c r="D105" s="213">
        <v>1</v>
      </c>
      <c r="E105" s="93" t="s">
        <v>309</v>
      </c>
      <c r="F105" s="94">
        <f>IFERROR(INDEX(CCE_FCE!$B$2:$B$116,MATCH(E105,CCE_FCE!$A$2:$A$116,0)),"")</f>
        <v>6250.69</v>
      </c>
      <c r="G105" s="95">
        <f>IFERROR(INDEX(CCE_FCE!$C$2:$C$116,MATCH(E105,CCE_FCE!$A$2:$A$116,0)),"")</f>
        <v>2.12</v>
      </c>
      <c r="H105" s="166">
        <f>D105*G105</f>
        <v>2.12</v>
      </c>
    </row>
    <row r="106" spans="1:8" ht="15" customHeight="1">
      <c r="A106" s="226" t="s">
        <v>473</v>
      </c>
      <c r="B106" s="212" t="s">
        <v>474</v>
      </c>
      <c r="C106" s="212" t="s">
        <v>312</v>
      </c>
      <c r="D106" s="213">
        <v>1</v>
      </c>
      <c r="E106" s="93" t="s">
        <v>313</v>
      </c>
      <c r="F106" s="94">
        <f>IFERROR(INDEX(CCE_FCE!$B$2:$B$116,MATCH(E106,CCE_FCE!$A$2:$A$116,0)),"")</f>
        <v>2944.59</v>
      </c>
      <c r="G106" s="95">
        <f>IFERROR(INDEX(CCE_FCE!$C$2:$C$116,MATCH(E106,CCE_FCE!$A$2:$A$116,0)),"")</f>
        <v>1</v>
      </c>
      <c r="H106" s="166">
        <f>D106*G106</f>
        <v>1</v>
      </c>
    </row>
    <row r="107" spans="1:8" ht="15" customHeight="1">
      <c r="A107" s="226" t="s">
        <v>475</v>
      </c>
      <c r="B107" s="212" t="s">
        <v>476</v>
      </c>
      <c r="C107" s="212" t="s">
        <v>312</v>
      </c>
      <c r="D107" s="213">
        <v>1</v>
      </c>
      <c r="E107" s="93" t="s">
        <v>332</v>
      </c>
      <c r="F107" s="94">
        <f>IFERROR(INDEX(CCE_FCE!$B$2:$B$116,MATCH(E107,CCE_FCE!$A$2:$A$116,0)),"")</f>
        <v>4080.23</v>
      </c>
      <c r="G107" s="95">
        <f>IFERROR(INDEX(CCE_FCE!$C$2:$C$116,MATCH(E107,CCE_FCE!$A$2:$A$116,0)),"")</f>
        <v>1.39</v>
      </c>
      <c r="H107" s="166">
        <f>D107*G107</f>
        <v>1.39</v>
      </c>
    </row>
    <row r="108" spans="1:8" ht="15" customHeight="1">
      <c r="A108" s="401" t="s">
        <v>477</v>
      </c>
      <c r="B108" s="402" t="s">
        <v>478</v>
      </c>
      <c r="C108" s="402" t="s">
        <v>312</v>
      </c>
      <c r="D108" s="403">
        <v>1</v>
      </c>
      <c r="E108" s="244" t="s">
        <v>314</v>
      </c>
      <c r="F108" s="245">
        <f>IFERROR(INDEX(CCE_FCE!$B$2:$B$116,MATCH(E108,CCE_FCE!$A$2:$A$116,0)),"")</f>
        <v>1766.76</v>
      </c>
      <c r="G108" s="246">
        <f>IFERROR(INDEX(CCE_FCE!$C$2:$C$116,MATCH(E108,CCE_FCE!$A$2:$A$116,0)),"")</f>
        <v>0.6</v>
      </c>
      <c r="H108" s="404">
        <f>D108*G108</f>
        <v>0.6</v>
      </c>
    </row>
    <row r="109" spans="1:8" ht="15" customHeight="1">
      <c r="A109" s="475"/>
      <c r="B109" s="469"/>
      <c r="C109" s="469"/>
      <c r="D109" s="489">
        <f>SUM(D104:D108)</f>
        <v>5</v>
      </c>
      <c r="E109" s="469"/>
      <c r="F109" s="469"/>
      <c r="G109" s="469"/>
      <c r="H109" s="488">
        <f>SUM(H104:H108)</f>
        <v>10.15</v>
      </c>
    </row>
    <row r="110" spans="1:8" ht="15" customHeight="1">
      <c r="A110" s="543"/>
      <c r="B110" s="544"/>
      <c r="C110" s="544"/>
      <c r="D110" s="545"/>
      <c r="E110" s="545"/>
      <c r="F110" s="546"/>
      <c r="G110" s="547"/>
      <c r="H110" s="548"/>
    </row>
    <row r="111" spans="1:8" ht="15" customHeight="1">
      <c r="A111" s="214" t="s">
        <v>630</v>
      </c>
      <c r="B111" s="513" t="s">
        <v>631</v>
      </c>
      <c r="C111" s="513" t="s">
        <v>329</v>
      </c>
      <c r="D111" s="514">
        <v>1</v>
      </c>
      <c r="E111" s="514" t="s">
        <v>318</v>
      </c>
      <c r="F111" s="309">
        <f>IFERROR(INDEX(CCE_FCE!$B$2:$B$116,MATCH(E111,CCE_FCE!$A$2:$A$116,0)),"")</f>
        <v>6784.14</v>
      </c>
      <c r="G111" s="310">
        <f>IFERROR(INDEX(CCE_FCE!$C$2:$C$116,MATCH(E111,CCE_FCE!$A$2:$A$116,0)),"")</f>
        <v>2.2999999999999998</v>
      </c>
      <c r="H111" s="515">
        <f>D111*G111</f>
        <v>2.2999999999999998</v>
      </c>
    </row>
    <row r="112" spans="1:8" ht="15" customHeight="1">
      <c r="A112" s="212" t="s">
        <v>301</v>
      </c>
      <c r="B112" s="516" t="s">
        <v>587</v>
      </c>
      <c r="C112" s="517" t="s">
        <v>301</v>
      </c>
      <c r="D112" s="518">
        <v>1</v>
      </c>
      <c r="E112" s="514" t="s">
        <v>632</v>
      </c>
      <c r="F112" s="309">
        <f>IFERROR(INDEX(CCE_FCE!$B$2:$B$116,MATCH(E112,CCE_FCE!$A$2:$A$116,0)),"")</f>
        <v>2073.06</v>
      </c>
      <c r="G112" s="310">
        <f>IFERROR(INDEX(CCE_FCE!$C$2:$C$116,MATCH(E112,CCE_FCE!$A$2:$A$116,0)),"")</f>
        <v>0.7</v>
      </c>
      <c r="H112" s="515">
        <f t="shared" ref="H112:H138" si="5">D112*G112</f>
        <v>0.7</v>
      </c>
    </row>
    <row r="113" spans="1:8" ht="15" customHeight="1">
      <c r="A113" s="214" t="s">
        <v>633</v>
      </c>
      <c r="B113" s="517" t="s">
        <v>634</v>
      </c>
      <c r="C113" s="517" t="s">
        <v>308</v>
      </c>
      <c r="D113" s="514">
        <v>1</v>
      </c>
      <c r="E113" s="514" t="s">
        <v>310</v>
      </c>
      <c r="F113" s="443">
        <f>IFERROR(INDEX(CCE_FCE!$B$2:$B$116,MATCH(E113,CCE_FCE!$A$2:$A$116,0)),"")</f>
        <v>3750.42</v>
      </c>
      <c r="G113" s="315">
        <f>IFERROR(INDEX(CCE_FCE!$C$2:$C$116,MATCH(E113,CCE_FCE!$A$2:$A$116,0)),"")</f>
        <v>1.27</v>
      </c>
      <c r="H113" s="515">
        <f t="shared" si="5"/>
        <v>1.27</v>
      </c>
    </row>
    <row r="114" spans="1:8" ht="15" customHeight="1">
      <c r="A114" s="212" t="s">
        <v>635</v>
      </c>
      <c r="B114" s="517" t="s">
        <v>636</v>
      </c>
      <c r="C114" s="517" t="s">
        <v>637</v>
      </c>
      <c r="D114" s="518">
        <v>1</v>
      </c>
      <c r="E114" s="514" t="s">
        <v>313</v>
      </c>
      <c r="F114" s="316">
        <f>IFERROR(INDEX(CCE_FCE!$B$2:$B$116,MATCH(E114,CCE_FCE!$A$2:$A$116,0)),"")</f>
        <v>2944.59</v>
      </c>
      <c r="G114" s="315">
        <f>IFERROR(INDEX(CCE_FCE!$C$2:$C$116,MATCH(E114,CCE_FCE!$A$2:$A$116,0)),"")</f>
        <v>1</v>
      </c>
      <c r="H114" s="515">
        <f t="shared" si="5"/>
        <v>1</v>
      </c>
    </row>
    <row r="115" spans="1:8" ht="15" customHeight="1">
      <c r="A115" s="212" t="s">
        <v>638</v>
      </c>
      <c r="B115" s="517" t="s">
        <v>639</v>
      </c>
      <c r="C115" s="517" t="s">
        <v>637</v>
      </c>
      <c r="D115" s="514">
        <v>1</v>
      </c>
      <c r="E115" s="514" t="s">
        <v>313</v>
      </c>
      <c r="F115" s="316">
        <f>IFERROR(INDEX(CCE_FCE!$B$2:$B$116,MATCH(E115,CCE_FCE!$A$2:$A$116,0)),"")</f>
        <v>2944.59</v>
      </c>
      <c r="G115" s="315">
        <f>IFERROR(INDEX(CCE_FCE!$C$2:$C$116,MATCH(E115,CCE_FCE!$A$2:$A$116,0)),"")</f>
        <v>1</v>
      </c>
      <c r="H115" s="515">
        <f t="shared" si="5"/>
        <v>1</v>
      </c>
    </row>
    <row r="116" spans="1:8" ht="15" customHeight="1">
      <c r="A116" s="212" t="s">
        <v>588</v>
      </c>
      <c r="B116" s="517" t="s">
        <v>640</v>
      </c>
      <c r="C116" s="517" t="s">
        <v>637</v>
      </c>
      <c r="D116" s="518">
        <v>1</v>
      </c>
      <c r="E116" s="514" t="s">
        <v>314</v>
      </c>
      <c r="F116" s="316">
        <f>IFERROR(INDEX(CCE_FCE!$B$2:$B$116,MATCH(E116,CCE_FCE!$A$2:$A$116,0)),"")</f>
        <v>1766.76</v>
      </c>
      <c r="G116" s="315">
        <f>IFERROR(INDEX(CCE_FCE!$C$2:$C$116,MATCH(E116,CCE_FCE!$A$2:$A$116,0)),"")</f>
        <v>0.6</v>
      </c>
      <c r="H116" s="515">
        <f t="shared" si="5"/>
        <v>0.6</v>
      </c>
    </row>
    <row r="117" spans="1:8" ht="15" customHeight="1">
      <c r="A117" s="214" t="s">
        <v>641</v>
      </c>
      <c r="B117" s="517" t="s">
        <v>642</v>
      </c>
      <c r="C117" s="517" t="s">
        <v>308</v>
      </c>
      <c r="D117" s="514">
        <v>1</v>
      </c>
      <c r="E117" s="514" t="s">
        <v>310</v>
      </c>
      <c r="F117" s="316">
        <f>IFERROR(INDEX(CCE_FCE!$B$2:$B$116,MATCH(E117,CCE_FCE!$A$2:$A$116,0)),"")</f>
        <v>3750.42</v>
      </c>
      <c r="G117" s="315">
        <f>IFERROR(INDEX(CCE_FCE!$C$2:$C$116,MATCH(E117,CCE_FCE!$A$2:$A$116,0)),"")</f>
        <v>1.27</v>
      </c>
      <c r="H117" s="515">
        <f t="shared" si="5"/>
        <v>1.27</v>
      </c>
    </row>
    <row r="118" spans="1:8" ht="15" customHeight="1">
      <c r="A118" s="212" t="s">
        <v>643</v>
      </c>
      <c r="B118" s="517" t="s">
        <v>644</v>
      </c>
      <c r="C118" s="517" t="s">
        <v>637</v>
      </c>
      <c r="D118" s="518">
        <v>1</v>
      </c>
      <c r="E118" s="514" t="s">
        <v>314</v>
      </c>
      <c r="F118" s="316">
        <f>IFERROR(INDEX(CCE_FCE!$B$2:$B$116,MATCH(E118,CCE_FCE!$A$2:$A$116,0)),"")</f>
        <v>1766.76</v>
      </c>
      <c r="G118" s="315">
        <f>IFERROR(INDEX(CCE_FCE!$C$2:$C$116,MATCH(E118,CCE_FCE!$A$2:$A$116,0)),"")</f>
        <v>0.6</v>
      </c>
      <c r="H118" s="515">
        <f t="shared" si="5"/>
        <v>0.6</v>
      </c>
    </row>
    <row r="119" spans="1:8" ht="15" customHeight="1">
      <c r="A119" s="212" t="s">
        <v>645</v>
      </c>
      <c r="B119" s="517" t="s">
        <v>646</v>
      </c>
      <c r="C119" s="517" t="s">
        <v>637</v>
      </c>
      <c r="D119" s="514">
        <v>1</v>
      </c>
      <c r="E119" s="514" t="s">
        <v>314</v>
      </c>
      <c r="F119" s="316">
        <f>IFERROR(INDEX(CCE_FCE!$B$2:$B$116,MATCH(E119,CCE_FCE!$A$2:$A$116,0)),"")</f>
        <v>1766.76</v>
      </c>
      <c r="G119" s="315">
        <f>IFERROR(INDEX(CCE_FCE!$C$2:$C$116,MATCH(E119,CCE_FCE!$A$2:$A$116,0)),"")</f>
        <v>0.6</v>
      </c>
      <c r="H119" s="515">
        <f t="shared" si="5"/>
        <v>0.6</v>
      </c>
    </row>
    <row r="120" spans="1:8" ht="15" customHeight="1">
      <c r="A120" s="212" t="s">
        <v>647</v>
      </c>
      <c r="B120" s="517" t="s">
        <v>648</v>
      </c>
      <c r="C120" s="517" t="s">
        <v>637</v>
      </c>
      <c r="D120" s="518">
        <v>1</v>
      </c>
      <c r="E120" s="514" t="s">
        <v>314</v>
      </c>
      <c r="F120" s="316">
        <f>IFERROR(INDEX(CCE_FCE!$B$2:$B$116,MATCH(E120,CCE_FCE!$A$2:$A$116,0)),"")</f>
        <v>1766.76</v>
      </c>
      <c r="G120" s="315">
        <f>IFERROR(INDEX(CCE_FCE!$C$2:$C$116,MATCH(E120,CCE_FCE!$A$2:$A$116,0)),"")</f>
        <v>0.6</v>
      </c>
      <c r="H120" s="515">
        <f t="shared" si="5"/>
        <v>0.6</v>
      </c>
    </row>
    <row r="121" spans="1:8" ht="15" customHeight="1">
      <c r="A121" s="214" t="s">
        <v>649</v>
      </c>
      <c r="B121" s="517" t="s">
        <v>650</v>
      </c>
      <c r="C121" s="517" t="s">
        <v>308</v>
      </c>
      <c r="D121" s="514">
        <v>1</v>
      </c>
      <c r="E121" s="514" t="s">
        <v>310</v>
      </c>
      <c r="F121" s="316">
        <f>IFERROR(INDEX(CCE_FCE!$B$2:$B$116,MATCH(E121,CCE_FCE!$A$2:$A$116,0)),"")</f>
        <v>3750.42</v>
      </c>
      <c r="G121" s="315">
        <f>IFERROR(INDEX(CCE_FCE!$C$2:$C$116,MATCH(E121,CCE_FCE!$A$2:$A$116,0)),"")</f>
        <v>1.27</v>
      </c>
      <c r="H121" s="515">
        <f t="shared" si="5"/>
        <v>1.27</v>
      </c>
    </row>
    <row r="122" spans="1:8" ht="15" customHeight="1">
      <c r="A122" s="212" t="s">
        <v>651</v>
      </c>
      <c r="B122" s="517" t="s">
        <v>652</v>
      </c>
      <c r="C122" s="517" t="s">
        <v>637</v>
      </c>
      <c r="D122" s="518">
        <v>1</v>
      </c>
      <c r="E122" s="514" t="s">
        <v>314</v>
      </c>
      <c r="F122" s="316">
        <f>IFERROR(INDEX(CCE_FCE!$B$2:$B$116,MATCH(E122,CCE_FCE!$A$2:$A$116,0)),"")</f>
        <v>1766.76</v>
      </c>
      <c r="G122" s="315">
        <f>IFERROR(INDEX(CCE_FCE!$C$2:$C$116,MATCH(E122,CCE_FCE!$A$2:$A$116,0)),"")</f>
        <v>0.6</v>
      </c>
      <c r="H122" s="515">
        <f t="shared" si="5"/>
        <v>0.6</v>
      </c>
    </row>
    <row r="123" spans="1:8" ht="15" customHeight="1">
      <c r="A123" s="212" t="s">
        <v>653</v>
      </c>
      <c r="B123" s="517" t="s">
        <v>654</v>
      </c>
      <c r="C123" s="517" t="s">
        <v>637</v>
      </c>
      <c r="D123" s="514">
        <v>1</v>
      </c>
      <c r="E123" s="514" t="s">
        <v>314</v>
      </c>
      <c r="F123" s="316">
        <f>IFERROR(INDEX(CCE_FCE!$B$2:$B$116,MATCH(E123,CCE_FCE!$A$2:$A$116,0)),"")</f>
        <v>1766.76</v>
      </c>
      <c r="G123" s="315">
        <f>IFERROR(INDEX(CCE_FCE!$C$2:$C$116,MATCH(E123,CCE_FCE!$A$2:$A$116,0)),"")</f>
        <v>0.6</v>
      </c>
      <c r="H123" s="515">
        <f t="shared" si="5"/>
        <v>0.6</v>
      </c>
    </row>
    <row r="124" spans="1:8" ht="15" customHeight="1">
      <c r="A124" s="212" t="s">
        <v>655</v>
      </c>
      <c r="B124" s="517" t="s">
        <v>656</v>
      </c>
      <c r="C124" s="517" t="s">
        <v>637</v>
      </c>
      <c r="D124" s="518">
        <v>1</v>
      </c>
      <c r="E124" s="514" t="s">
        <v>314</v>
      </c>
      <c r="F124" s="316">
        <f>IFERROR(INDEX(CCE_FCE!$B$2:$B$116,MATCH(E124,CCE_FCE!$A$2:$A$116,0)),"")</f>
        <v>1766.76</v>
      </c>
      <c r="G124" s="315">
        <f>IFERROR(INDEX(CCE_FCE!$C$2:$C$116,MATCH(E124,CCE_FCE!$A$2:$A$116,0)),"")</f>
        <v>0.6</v>
      </c>
      <c r="H124" s="515">
        <f t="shared" si="5"/>
        <v>0.6</v>
      </c>
    </row>
    <row r="125" spans="1:8" ht="15" customHeight="1">
      <c r="A125" s="214" t="s">
        <v>657</v>
      </c>
      <c r="B125" s="517" t="s">
        <v>658</v>
      </c>
      <c r="C125" s="517" t="s">
        <v>308</v>
      </c>
      <c r="D125" s="514">
        <v>1</v>
      </c>
      <c r="E125" s="514" t="s">
        <v>310</v>
      </c>
      <c r="F125" s="316">
        <f>IFERROR(INDEX(CCE_FCE!$B$2:$B$116,MATCH(E125,CCE_FCE!$A$2:$A$116,0)),"")</f>
        <v>3750.42</v>
      </c>
      <c r="G125" s="315">
        <f>IFERROR(INDEX(CCE_FCE!$C$2:$C$116,MATCH(E125,CCE_FCE!$A$2:$A$116,0)),"")</f>
        <v>1.27</v>
      </c>
      <c r="H125" s="515">
        <f t="shared" si="5"/>
        <v>1.27</v>
      </c>
    </row>
    <row r="126" spans="1:8" ht="15" customHeight="1">
      <c r="A126" s="212" t="s">
        <v>659</v>
      </c>
      <c r="B126" s="517" t="s">
        <v>660</v>
      </c>
      <c r="C126" s="517" t="s">
        <v>637</v>
      </c>
      <c r="D126" s="518">
        <v>1</v>
      </c>
      <c r="E126" s="514" t="s">
        <v>314</v>
      </c>
      <c r="F126" s="316">
        <f>IFERROR(INDEX(CCE_FCE!$B$2:$B$116,MATCH(E126,CCE_FCE!$A$2:$A$116,0)),"")</f>
        <v>1766.76</v>
      </c>
      <c r="G126" s="315">
        <f>IFERROR(INDEX(CCE_FCE!$C$2:$C$116,MATCH(E126,CCE_FCE!$A$2:$A$116,0)),"")</f>
        <v>0.6</v>
      </c>
      <c r="H126" s="515">
        <f t="shared" si="5"/>
        <v>0.6</v>
      </c>
    </row>
    <row r="127" spans="1:8" ht="15" customHeight="1">
      <c r="A127" s="212" t="s">
        <v>661</v>
      </c>
      <c r="B127" s="517" t="s">
        <v>662</v>
      </c>
      <c r="C127" s="517" t="s">
        <v>663</v>
      </c>
      <c r="D127" s="514">
        <v>1</v>
      </c>
      <c r="E127" s="514" t="s">
        <v>314</v>
      </c>
      <c r="F127" s="316">
        <f>IFERROR(INDEX(CCE_FCE!$B$2:$B$116,MATCH(E127,CCE_FCE!$A$2:$A$116,0)),"")</f>
        <v>1766.76</v>
      </c>
      <c r="G127" s="315">
        <f>IFERROR(INDEX(CCE_FCE!$C$2:$C$116,MATCH(E127,CCE_FCE!$A$2:$A$116,0)),"")</f>
        <v>0.6</v>
      </c>
      <c r="H127" s="515">
        <f t="shared" si="5"/>
        <v>0.6</v>
      </c>
    </row>
    <row r="128" spans="1:8" ht="15" customHeight="1">
      <c r="A128" s="212" t="s">
        <v>664</v>
      </c>
      <c r="B128" s="517" t="s">
        <v>665</v>
      </c>
      <c r="C128" s="517" t="s">
        <v>637</v>
      </c>
      <c r="D128" s="518">
        <v>1</v>
      </c>
      <c r="E128" s="514" t="s">
        <v>314</v>
      </c>
      <c r="F128" s="316">
        <f>IFERROR(INDEX(CCE_FCE!$B$2:$B$116,MATCH(E128,CCE_FCE!$A$2:$A$116,0)),"")</f>
        <v>1766.76</v>
      </c>
      <c r="G128" s="315">
        <f>IFERROR(INDEX(CCE_FCE!$C$2:$C$116,MATCH(E128,CCE_FCE!$A$2:$A$116,0)),"")</f>
        <v>0.6</v>
      </c>
      <c r="H128" s="515">
        <f t="shared" si="5"/>
        <v>0.6</v>
      </c>
    </row>
    <row r="129" spans="1:8" ht="15" customHeight="1">
      <c r="A129" s="214" t="s">
        <v>501</v>
      </c>
      <c r="B129" s="517" t="s">
        <v>666</v>
      </c>
      <c r="C129" s="517" t="s">
        <v>308</v>
      </c>
      <c r="D129" s="514">
        <v>1</v>
      </c>
      <c r="E129" s="514" t="s">
        <v>310</v>
      </c>
      <c r="F129" s="316">
        <f>IFERROR(INDEX(CCE_FCE!$B$2:$B$116,MATCH(E129,CCE_FCE!$A$2:$A$116,0)),"")</f>
        <v>3750.42</v>
      </c>
      <c r="G129" s="315">
        <f>IFERROR(INDEX(CCE_FCE!$C$2:$C$116,MATCH(E129,CCE_FCE!$A$2:$A$116,0)),"")</f>
        <v>1.27</v>
      </c>
      <c r="H129" s="515">
        <f t="shared" si="5"/>
        <v>1.27</v>
      </c>
    </row>
    <row r="130" spans="1:8" ht="15" customHeight="1">
      <c r="A130" s="212" t="s">
        <v>667</v>
      </c>
      <c r="B130" s="517" t="s">
        <v>668</v>
      </c>
      <c r="C130" s="517" t="s">
        <v>637</v>
      </c>
      <c r="D130" s="518">
        <v>1</v>
      </c>
      <c r="E130" s="514" t="s">
        <v>314</v>
      </c>
      <c r="F130" s="316">
        <f>IFERROR(INDEX(CCE_FCE!$B$2:$B$116,MATCH(E130,CCE_FCE!$A$2:$A$116,0)),"")</f>
        <v>1766.76</v>
      </c>
      <c r="G130" s="315">
        <f>IFERROR(INDEX(CCE_FCE!$C$2:$C$116,MATCH(E130,CCE_FCE!$A$2:$A$116,0)),"")</f>
        <v>0.6</v>
      </c>
      <c r="H130" s="515">
        <f t="shared" si="5"/>
        <v>0.6</v>
      </c>
    </row>
    <row r="131" spans="1:8" ht="15" customHeight="1">
      <c r="A131" s="212" t="s">
        <v>669</v>
      </c>
      <c r="B131" s="517" t="s">
        <v>670</v>
      </c>
      <c r="C131" s="517" t="s">
        <v>637</v>
      </c>
      <c r="D131" s="514">
        <v>1</v>
      </c>
      <c r="E131" s="514" t="s">
        <v>314</v>
      </c>
      <c r="F131" s="316">
        <f>IFERROR(INDEX(CCE_FCE!$B$2:$B$116,MATCH(E131,CCE_FCE!$A$2:$A$116,0)),"")</f>
        <v>1766.76</v>
      </c>
      <c r="G131" s="315">
        <f>IFERROR(INDEX(CCE_FCE!$C$2:$C$116,MATCH(E131,CCE_FCE!$A$2:$A$116,0)),"")</f>
        <v>0.6</v>
      </c>
      <c r="H131" s="515">
        <f t="shared" si="5"/>
        <v>0.6</v>
      </c>
    </row>
    <row r="132" spans="1:8" ht="15" customHeight="1">
      <c r="A132" s="212" t="s">
        <v>671</v>
      </c>
      <c r="B132" s="517" t="s">
        <v>672</v>
      </c>
      <c r="C132" s="517" t="s">
        <v>637</v>
      </c>
      <c r="D132" s="518">
        <v>1</v>
      </c>
      <c r="E132" s="514" t="s">
        <v>314</v>
      </c>
      <c r="F132" s="316">
        <f>IFERROR(INDEX(CCE_FCE!$B$2:$B$116,MATCH(E132,CCE_FCE!$A$2:$A$116,0)),"")</f>
        <v>1766.76</v>
      </c>
      <c r="G132" s="315">
        <f>IFERROR(INDEX(CCE_FCE!$C$2:$C$116,MATCH(E132,CCE_FCE!$A$2:$A$116,0)),"")</f>
        <v>0.6</v>
      </c>
      <c r="H132" s="515">
        <f t="shared" si="5"/>
        <v>0.6</v>
      </c>
    </row>
    <row r="133" spans="1:8" ht="15" customHeight="1">
      <c r="A133" s="214" t="s">
        <v>522</v>
      </c>
      <c r="B133" s="517" t="s">
        <v>673</v>
      </c>
      <c r="C133" s="517" t="s">
        <v>308</v>
      </c>
      <c r="D133" s="514">
        <v>1</v>
      </c>
      <c r="E133" s="514" t="s">
        <v>309</v>
      </c>
      <c r="F133" s="316">
        <f>IFERROR(INDEX(CCE_FCE!$B$2:$B$116,MATCH(E133,CCE_FCE!$A$2:$A$116,0)),"")</f>
        <v>6250.69</v>
      </c>
      <c r="G133" s="315">
        <f>IFERROR(INDEX(CCE_FCE!$C$2:$C$116,MATCH(E133,CCE_FCE!$A$2:$A$116,0)),"")</f>
        <v>2.12</v>
      </c>
      <c r="H133" s="515">
        <f t="shared" si="5"/>
        <v>2.12</v>
      </c>
    </row>
    <row r="134" spans="1:8" ht="15" customHeight="1">
      <c r="A134" s="212" t="s">
        <v>674</v>
      </c>
      <c r="B134" s="517" t="s">
        <v>675</v>
      </c>
      <c r="C134" s="517" t="s">
        <v>637</v>
      </c>
      <c r="D134" s="518">
        <v>1</v>
      </c>
      <c r="E134" s="514" t="s">
        <v>314</v>
      </c>
      <c r="F134" s="316">
        <f>IFERROR(INDEX(CCE_FCE!$B$2:$B$116,MATCH(E134,CCE_FCE!$A$2:$A$116,0)),"")</f>
        <v>1766.76</v>
      </c>
      <c r="G134" s="315">
        <f>IFERROR(INDEX(CCE_FCE!$C$2:$C$116,MATCH(E134,CCE_FCE!$A$2:$A$116,0)),"")</f>
        <v>0.6</v>
      </c>
      <c r="H134" s="515">
        <f t="shared" si="5"/>
        <v>0.6</v>
      </c>
    </row>
    <row r="135" spans="1:8" ht="15" customHeight="1">
      <c r="A135" s="212" t="s">
        <v>676</v>
      </c>
      <c r="B135" s="517" t="s">
        <v>677</v>
      </c>
      <c r="C135" s="517" t="s">
        <v>637</v>
      </c>
      <c r="D135" s="514">
        <v>1</v>
      </c>
      <c r="E135" s="514" t="s">
        <v>314</v>
      </c>
      <c r="F135" s="316">
        <f>IFERROR(INDEX(CCE_FCE!$B$2:$B$116,MATCH(E135,CCE_FCE!$A$2:$A$116,0)),"")</f>
        <v>1766.76</v>
      </c>
      <c r="G135" s="315">
        <f>IFERROR(INDEX(CCE_FCE!$C$2:$C$116,MATCH(E135,CCE_FCE!$A$2:$A$116,0)),"")</f>
        <v>0.6</v>
      </c>
      <c r="H135" s="515">
        <f t="shared" si="5"/>
        <v>0.6</v>
      </c>
    </row>
    <row r="136" spans="1:8" ht="15" customHeight="1">
      <c r="A136" s="212" t="s">
        <v>678</v>
      </c>
      <c r="B136" s="517" t="s">
        <v>679</v>
      </c>
      <c r="C136" s="517" t="s">
        <v>637</v>
      </c>
      <c r="D136" s="518">
        <v>1</v>
      </c>
      <c r="E136" s="514" t="s">
        <v>314</v>
      </c>
      <c r="F136" s="316">
        <f>IFERROR(INDEX(CCE_FCE!$B$2:$B$116,MATCH(E136,CCE_FCE!$A$2:$A$116,0)),"")</f>
        <v>1766.76</v>
      </c>
      <c r="G136" s="315">
        <f>IFERROR(INDEX(CCE_FCE!$C$2:$C$116,MATCH(E136,CCE_FCE!$A$2:$A$116,0)),"")</f>
        <v>0.6</v>
      </c>
      <c r="H136" s="515">
        <f t="shared" si="5"/>
        <v>0.6</v>
      </c>
    </row>
    <row r="137" spans="1:8" ht="15" customHeight="1">
      <c r="A137" s="214" t="s">
        <v>680</v>
      </c>
      <c r="B137" s="517" t="s">
        <v>589</v>
      </c>
      <c r="C137" s="517" t="s">
        <v>301</v>
      </c>
      <c r="D137" s="518">
        <v>6</v>
      </c>
      <c r="E137" s="514" t="s">
        <v>315</v>
      </c>
      <c r="F137" s="316">
        <f>IFERROR(INDEX(CCE_FCE!$B$2:$B$116,MATCH(E137,CCE_FCE!$A$2:$A$116,0)),"")</f>
        <v>360.56</v>
      </c>
      <c r="G137" s="315">
        <f>IFERROR(INDEX(CCE_FCE!$C$2:$C$116,MATCH(E137,CCE_FCE!$A$2:$A$116,0)),"")</f>
        <v>0.12</v>
      </c>
      <c r="H137" s="515">
        <f t="shared" si="5"/>
        <v>0.72</v>
      </c>
    </row>
    <row r="138" spans="1:8" ht="15" customHeight="1">
      <c r="A138" s="214" t="s">
        <v>681</v>
      </c>
      <c r="B138" s="521" t="s">
        <v>590</v>
      </c>
      <c r="C138" s="521" t="s">
        <v>498</v>
      </c>
      <c r="D138" s="522">
        <v>12</v>
      </c>
      <c r="E138" s="523" t="s">
        <v>336</v>
      </c>
      <c r="F138" s="316">
        <f>IFERROR(INDEX(CCE_FCE!$B$2:$B$116,MATCH(E138,CCE_FCE!$A$2:$A$116,0)),"")</f>
        <v>1089.5</v>
      </c>
      <c r="G138" s="315">
        <f>IFERROR(INDEX(CCE_FCE!$C$2:$C$116,MATCH(E138,CCE_FCE!$A$2:$A$116,0)),"")</f>
        <v>0.37</v>
      </c>
      <c r="H138" s="524">
        <f t="shared" si="5"/>
        <v>4.4399999999999995</v>
      </c>
    </row>
    <row r="139" spans="1:8" ht="15" customHeight="1">
      <c r="A139" s="519"/>
      <c r="B139" s="520"/>
      <c r="C139" s="520"/>
      <c r="D139" s="410">
        <f>SUM(D111:D138)</f>
        <v>44</v>
      </c>
      <c r="E139" s="520"/>
      <c r="F139" s="520"/>
      <c r="G139" s="457"/>
      <c r="H139" s="525">
        <f>SUM(H111:H138)</f>
        <v>28.230000000000004</v>
      </c>
    </row>
    <row r="140" spans="1:8" ht="15" customHeight="1">
      <c r="A140" s="505"/>
      <c r="B140" s="506"/>
      <c r="C140" s="506"/>
      <c r="D140" s="506"/>
      <c r="E140" s="506"/>
      <c r="F140" s="506"/>
      <c r="G140" s="506"/>
      <c r="H140" s="507"/>
    </row>
    <row r="141" spans="1:8" ht="15" customHeight="1">
      <c r="A141" s="454" t="s">
        <v>526</v>
      </c>
      <c r="B141" s="460" t="s">
        <v>527</v>
      </c>
      <c r="C141" s="460" t="s">
        <v>329</v>
      </c>
      <c r="D141" s="461">
        <v>1</v>
      </c>
      <c r="E141" s="308" t="s">
        <v>306</v>
      </c>
      <c r="F141" s="309">
        <f>IFERROR(INDEX(CCE_FCE!$B$2:$B$116,MATCH(E141,CCE_FCE!$A$2:$A$116,0)),"")</f>
        <v>11306.9</v>
      </c>
      <c r="G141" s="310">
        <f>IFERROR(INDEX(CCE_FCE!$C$2:$C$116,MATCH(E141,CCE_FCE!$A$2:$A$116,0)),"")</f>
        <v>3.84</v>
      </c>
      <c r="H141" s="437">
        <f t="shared" ref="H141:H159" si="6">D141*G141</f>
        <v>3.84</v>
      </c>
    </row>
    <row r="142" spans="1:8" ht="15" customHeight="1">
      <c r="A142" s="459"/>
      <c r="B142" s="460"/>
      <c r="C142" s="460" t="s">
        <v>301</v>
      </c>
      <c r="D142" s="461">
        <v>1</v>
      </c>
      <c r="E142" s="308" t="s">
        <v>315</v>
      </c>
      <c r="F142" s="309">
        <f>IFERROR(INDEX(CCE_FCE!$B$2:$B$116,MATCH(E142,CCE_FCE!$A$2:$A$116,0)),"")</f>
        <v>360.56</v>
      </c>
      <c r="G142" s="310">
        <f>IFERROR(INDEX(CCE_FCE!$C$2:$C$116,MATCH(E142,CCE_FCE!$A$2:$A$116,0)),"")</f>
        <v>0.12</v>
      </c>
      <c r="H142" s="165">
        <f t="shared" si="6"/>
        <v>0.12</v>
      </c>
    </row>
    <row r="143" spans="1:8" ht="15" customHeight="1">
      <c r="A143" s="462"/>
      <c r="B143" s="463"/>
      <c r="C143" s="463" t="s">
        <v>301</v>
      </c>
      <c r="D143" s="464">
        <v>1</v>
      </c>
      <c r="E143" s="380" t="s">
        <v>302</v>
      </c>
      <c r="F143" s="443">
        <f>IFERROR(INDEX(CCE_FCE!$B$2:$B$116,MATCH(E143,CCE_FCE!$A$2:$A$116,0)),"")</f>
        <v>2944.59</v>
      </c>
      <c r="G143" s="315">
        <f>IFERROR(INDEX(CCE_FCE!$C$2:$C$116,MATCH(E143,CCE_FCE!$A$2:$A$116,0)),"")</f>
        <v>1</v>
      </c>
      <c r="H143" s="444">
        <f t="shared" si="6"/>
        <v>1</v>
      </c>
    </row>
    <row r="144" spans="1:8" ht="15" customHeight="1">
      <c r="A144" s="425" t="s">
        <v>528</v>
      </c>
      <c r="B144" s="463" t="s">
        <v>529</v>
      </c>
      <c r="C144" s="434" t="s">
        <v>312</v>
      </c>
      <c r="D144" s="435">
        <v>1</v>
      </c>
      <c r="E144" s="314" t="s">
        <v>314</v>
      </c>
      <c r="F144" s="316">
        <f>IFERROR(INDEX(CCE_FCE!$B$2:$B$116,MATCH(E144,CCE_FCE!$A$2:$A$116,0)),"")</f>
        <v>1766.76</v>
      </c>
      <c r="G144" s="315">
        <f>IFERROR(INDEX(CCE_FCE!$C$2:$C$116,MATCH(E144,CCE_FCE!$A$2:$A$116,0)),"")</f>
        <v>0.6</v>
      </c>
      <c r="H144" s="453">
        <f t="shared" si="6"/>
        <v>0.6</v>
      </c>
    </row>
    <row r="145" spans="1:8" ht="15" customHeight="1">
      <c r="A145" s="509" t="s">
        <v>530</v>
      </c>
      <c r="B145" s="434" t="s">
        <v>531</v>
      </c>
      <c r="C145" s="434" t="s">
        <v>308</v>
      </c>
      <c r="D145" s="435">
        <v>1</v>
      </c>
      <c r="E145" s="314" t="s">
        <v>309</v>
      </c>
      <c r="F145" s="316">
        <f>IFERROR(INDEX(CCE_FCE!$B$2:$B$116,MATCH(E145,CCE_FCE!$A$2:$A$116,0)),"")</f>
        <v>6250.69</v>
      </c>
      <c r="G145" s="315">
        <f>IFERROR(INDEX(CCE_FCE!$C$2:$C$116,MATCH(E145,CCE_FCE!$A$2:$A$116,0)),"")</f>
        <v>2.12</v>
      </c>
      <c r="H145" s="453">
        <f t="shared" si="6"/>
        <v>2.12</v>
      </c>
    </row>
    <row r="146" spans="1:8" ht="15" customHeight="1">
      <c r="A146" s="433"/>
      <c r="B146" s="434"/>
      <c r="C146" s="434" t="s">
        <v>498</v>
      </c>
      <c r="D146" s="435">
        <v>1</v>
      </c>
      <c r="E146" s="314" t="s">
        <v>336</v>
      </c>
      <c r="F146" s="316">
        <f>IFERROR(INDEX(CCE_FCE!$B$2:$B$116,MATCH(E146,CCE_FCE!$A$2:$A$116,0)),"")</f>
        <v>1089.5</v>
      </c>
      <c r="G146" s="315">
        <f>IFERROR(INDEX(CCE_FCE!$C$2:$C$116,MATCH(E146,CCE_FCE!$A$2:$A$116,0)),"")</f>
        <v>0.37</v>
      </c>
      <c r="H146" s="453">
        <f t="shared" si="6"/>
        <v>0.37</v>
      </c>
    </row>
    <row r="147" spans="1:8" ht="15" customHeight="1">
      <c r="A147" s="433" t="s">
        <v>682</v>
      </c>
      <c r="B147" s="434"/>
      <c r="C147" s="434" t="s">
        <v>321</v>
      </c>
      <c r="D147" s="435">
        <v>1</v>
      </c>
      <c r="E147" s="314" t="s">
        <v>334</v>
      </c>
      <c r="F147" s="316">
        <f>IFERROR(INDEX(CCE_FCE!$B$2:$B$116,MATCH(E147,CCE_FCE!$A$2:$A$116,0)),"")</f>
        <v>2448.14</v>
      </c>
      <c r="G147" s="315">
        <f>IFERROR(INDEX(CCE_FCE!$C$2:$C$116,MATCH(E147,CCE_FCE!$A$2:$A$116,0)),"")</f>
        <v>0.83</v>
      </c>
      <c r="H147" s="453">
        <f t="shared" si="6"/>
        <v>0.83</v>
      </c>
    </row>
    <row r="148" spans="1:8" ht="15" customHeight="1">
      <c r="A148" s="433" t="s">
        <v>532</v>
      </c>
      <c r="B148" s="434" t="s">
        <v>533</v>
      </c>
      <c r="C148" s="434" t="s">
        <v>312</v>
      </c>
      <c r="D148" s="232">
        <v>1</v>
      </c>
      <c r="E148" s="308" t="s">
        <v>314</v>
      </c>
      <c r="F148" s="309">
        <f>IFERROR(INDEX(CCE_FCE!$B$2:$B$116,MATCH(E148,CCE_FCE!$A$2:$A$116,0)),"")</f>
        <v>1766.76</v>
      </c>
      <c r="G148" s="310">
        <f>IFERROR(INDEX(CCE_FCE!$C$2:$C$116,MATCH(E148,CCE_FCE!$A$2:$A$116,0)),"")</f>
        <v>0.6</v>
      </c>
      <c r="H148" s="165">
        <f t="shared" si="6"/>
        <v>0.6</v>
      </c>
    </row>
    <row r="149" spans="1:8" ht="15" customHeight="1">
      <c r="A149" s="433" t="s">
        <v>534</v>
      </c>
      <c r="B149" s="434" t="s">
        <v>442</v>
      </c>
      <c r="C149" s="434" t="s">
        <v>312</v>
      </c>
      <c r="D149" s="442">
        <v>1</v>
      </c>
      <c r="E149" s="308" t="s">
        <v>314</v>
      </c>
      <c r="F149" s="309">
        <f>IFERROR(INDEX(CCE_FCE!$B$2:$B$116,MATCH(E149,CCE_FCE!$A$2:$A$116,0)),"")</f>
        <v>1766.76</v>
      </c>
      <c r="G149" s="310">
        <f>IFERROR(INDEX(CCE_FCE!$C$2:$C$116,MATCH(E149,CCE_FCE!$A$2:$A$116,0)),"")</f>
        <v>0.6</v>
      </c>
      <c r="H149" s="165">
        <f t="shared" si="6"/>
        <v>0.6</v>
      </c>
    </row>
    <row r="150" spans="1:8" ht="15" customHeight="1">
      <c r="A150" s="433" t="s">
        <v>535</v>
      </c>
      <c r="B150" s="434" t="s">
        <v>536</v>
      </c>
      <c r="C150" s="434" t="s">
        <v>312</v>
      </c>
      <c r="D150" s="435">
        <v>1</v>
      </c>
      <c r="E150" s="380" t="s">
        <v>314</v>
      </c>
      <c r="F150" s="316">
        <f>IFERROR(INDEX(CCE_FCE!$B$2:$B$116,MATCH(E150,CCE_FCE!$A$2:$A$116,0)),"")</f>
        <v>1766.76</v>
      </c>
      <c r="G150" s="315">
        <f>IFERROR(INDEX(CCE_FCE!$C$2:$C$116,MATCH(E150,CCE_FCE!$A$2:$A$116,0)),"")</f>
        <v>0.6</v>
      </c>
      <c r="H150" s="453">
        <f t="shared" si="6"/>
        <v>0.6</v>
      </c>
    </row>
    <row r="151" spans="1:8" ht="15" customHeight="1">
      <c r="A151" s="454" t="s">
        <v>537</v>
      </c>
      <c r="B151" s="434" t="s">
        <v>538</v>
      </c>
      <c r="C151" s="434" t="s">
        <v>308</v>
      </c>
      <c r="D151" s="435">
        <v>1</v>
      </c>
      <c r="E151" s="308" t="s">
        <v>309</v>
      </c>
      <c r="F151" s="309">
        <f>IFERROR(INDEX(CCE_FCE!$B$2:$B$116,MATCH(E151,CCE_FCE!$A$2:$A$116,0)),"")</f>
        <v>6250.69</v>
      </c>
      <c r="G151" s="310">
        <f>IFERROR(INDEX(CCE_FCE!$C$2:$C$116,MATCH(E151,CCE_FCE!$A$2:$A$116,0)),"")</f>
        <v>2.12</v>
      </c>
      <c r="H151" s="165">
        <f t="shared" si="6"/>
        <v>2.12</v>
      </c>
    </row>
    <row r="152" spans="1:8" ht="15" customHeight="1">
      <c r="A152" s="433"/>
      <c r="B152" s="434"/>
      <c r="C152" s="434" t="s">
        <v>301</v>
      </c>
      <c r="D152" s="435">
        <v>1</v>
      </c>
      <c r="E152" s="380" t="s">
        <v>315</v>
      </c>
      <c r="F152" s="316">
        <f>IFERROR(INDEX(CCE_FCE!$B$2:$B$116,MATCH(E152,CCE_FCE!$A$2:$A$116,0)),"")</f>
        <v>360.56</v>
      </c>
      <c r="G152" s="315">
        <f>IFERROR(INDEX(CCE_FCE!$C$2:$C$116,MATCH(E152,CCE_FCE!$A$2:$A$116,0)),"")</f>
        <v>0.12</v>
      </c>
      <c r="H152" s="453">
        <f t="shared" si="6"/>
        <v>0.12</v>
      </c>
    </row>
    <row r="153" spans="1:8" ht="15" customHeight="1">
      <c r="A153" s="441" t="s">
        <v>683</v>
      </c>
      <c r="B153" s="434"/>
      <c r="C153" s="434" t="s">
        <v>321</v>
      </c>
      <c r="D153" s="232">
        <v>1</v>
      </c>
      <c r="E153" s="308" t="s">
        <v>314</v>
      </c>
      <c r="F153" s="309">
        <f>IFERROR(INDEX(CCE_FCE!$B$2:$B$116,MATCH(E153,CCE_FCE!$A$2:$A$116,0)),"")</f>
        <v>1766.76</v>
      </c>
      <c r="G153" s="310">
        <f>IFERROR(INDEX(CCE_FCE!$C$2:$C$116,MATCH(E153,CCE_FCE!$A$2:$A$116,0)),"")</f>
        <v>0.6</v>
      </c>
      <c r="H153" s="165">
        <f t="shared" si="6"/>
        <v>0.6</v>
      </c>
    </row>
    <row r="154" spans="1:8" ht="15" customHeight="1">
      <c r="A154" s="441" t="s">
        <v>539</v>
      </c>
      <c r="B154" s="434" t="s">
        <v>540</v>
      </c>
      <c r="C154" s="434" t="s">
        <v>312</v>
      </c>
      <c r="D154" s="435">
        <v>1</v>
      </c>
      <c r="E154" s="314" t="s">
        <v>314</v>
      </c>
      <c r="F154" s="309">
        <f>IFERROR(INDEX(CCE_FCE!$B$2:$B$116,MATCH(E154,CCE_FCE!$A$2:$A$116,0)),"")</f>
        <v>1766.76</v>
      </c>
      <c r="G154" s="310">
        <f>IFERROR(INDEX(CCE_FCE!$C$2:$C$116,MATCH(E154,CCE_FCE!$A$2:$A$116,0)),"")</f>
        <v>0.6</v>
      </c>
      <c r="H154" s="165">
        <f t="shared" si="6"/>
        <v>0.6</v>
      </c>
    </row>
    <row r="155" spans="1:8" ht="15" customHeight="1">
      <c r="A155" s="433" t="s">
        <v>541</v>
      </c>
      <c r="B155" s="433" t="s">
        <v>542</v>
      </c>
      <c r="C155" s="434" t="s">
        <v>312</v>
      </c>
      <c r="D155" s="435">
        <v>1</v>
      </c>
      <c r="E155" s="314" t="s">
        <v>314</v>
      </c>
      <c r="F155" s="438">
        <f>IFERROR(INDEX(CCE_FCE!$B$2:$B$116,MATCH(E155,CCE_FCE!$A$2:$A$116,0)),"")</f>
        <v>1766.76</v>
      </c>
      <c r="G155" s="310">
        <f>IFERROR(INDEX(CCE_FCE!$C$2:$C$116,MATCH(E155,CCE_FCE!$A$2:$A$116,0)),"")</f>
        <v>0.6</v>
      </c>
      <c r="H155" s="165">
        <f t="shared" si="6"/>
        <v>0.6</v>
      </c>
    </row>
    <row r="156" spans="1:8" ht="15" customHeight="1">
      <c r="A156" s="454" t="s">
        <v>543</v>
      </c>
      <c r="B156" s="433" t="s">
        <v>544</v>
      </c>
      <c r="C156" s="434" t="s">
        <v>308</v>
      </c>
      <c r="D156" s="435">
        <v>1</v>
      </c>
      <c r="E156" s="314" t="s">
        <v>310</v>
      </c>
      <c r="F156" s="438">
        <f>IFERROR(INDEX(CCE_FCE!$B$2:$B$116,MATCH(E156,CCE_FCE!$A$2:$A$116,0)),"")</f>
        <v>3750.42</v>
      </c>
      <c r="G156" s="310">
        <f>IFERROR(INDEX(CCE_FCE!$C$2:$C$116,MATCH(E156,CCE_FCE!$A$2:$A$116,0)),"")</f>
        <v>1.27</v>
      </c>
      <c r="H156" s="165">
        <f t="shared" si="6"/>
        <v>1.27</v>
      </c>
    </row>
    <row r="157" spans="1:8" ht="15" customHeight="1">
      <c r="A157" s="425" t="s">
        <v>545</v>
      </c>
      <c r="B157" s="425" t="s">
        <v>546</v>
      </c>
      <c r="C157" s="231" t="s">
        <v>312</v>
      </c>
      <c r="D157" s="232">
        <v>1</v>
      </c>
      <c r="E157" s="308" t="s">
        <v>313</v>
      </c>
      <c r="F157" s="438">
        <f>IFERROR(INDEX(CCE_FCE!$B$2:$B$116,MATCH(E157,CCE_FCE!$A$2:$A$116,0)),"")</f>
        <v>2944.59</v>
      </c>
      <c r="G157" s="310">
        <f>IFERROR(INDEX(CCE_FCE!$C$2:$C$116,MATCH(E157,CCE_FCE!$A$2:$A$116,0)),"")</f>
        <v>1</v>
      </c>
      <c r="H157" s="165">
        <f t="shared" si="6"/>
        <v>1</v>
      </c>
    </row>
    <row r="158" spans="1:8" ht="15" customHeight="1">
      <c r="A158" s="433" t="s">
        <v>547</v>
      </c>
      <c r="B158" s="433" t="s">
        <v>548</v>
      </c>
      <c r="C158" s="227" t="s">
        <v>312</v>
      </c>
      <c r="D158" s="435">
        <v>1</v>
      </c>
      <c r="E158" s="308" t="s">
        <v>314</v>
      </c>
      <c r="F158" s="438">
        <f>IFERROR(INDEX(CCE_FCE!$B$2:$B$116,MATCH(E158,CCE_FCE!$A$2:$A$116,0)),"")</f>
        <v>1766.76</v>
      </c>
      <c r="G158" s="310">
        <f>IFERROR(INDEX(CCE_FCE!$C$2:$C$116,MATCH(E158,CCE_FCE!$A$2:$A$116,0)),"")</f>
        <v>0.6</v>
      </c>
      <c r="H158" s="165">
        <f t="shared" si="6"/>
        <v>0.6</v>
      </c>
    </row>
    <row r="159" spans="1:8" ht="15" customHeight="1">
      <c r="A159" s="433" t="s">
        <v>549</v>
      </c>
      <c r="B159" s="433" t="s">
        <v>550</v>
      </c>
      <c r="C159" s="434" t="s">
        <v>312</v>
      </c>
      <c r="D159" s="435">
        <v>1</v>
      </c>
      <c r="E159" s="380" t="s">
        <v>314</v>
      </c>
      <c r="F159" s="443">
        <f>IFERROR(INDEX(CCE_FCE!$B$2:$B$116,MATCH(E159,CCE_FCE!$A$2:$A$116,0)),"")</f>
        <v>1766.76</v>
      </c>
      <c r="G159" s="315">
        <f>IFERROR(INDEX(CCE_FCE!$C$2:$C$116,MATCH(E159,CCE_FCE!$A$2:$A$116,0)),"")</f>
        <v>0.6</v>
      </c>
      <c r="H159" s="453">
        <f t="shared" si="6"/>
        <v>0.6</v>
      </c>
    </row>
    <row r="160" spans="1:8" ht="15" customHeight="1">
      <c r="A160" s="494" t="s">
        <v>591</v>
      </c>
      <c r="B160" s="495"/>
      <c r="C160" s="495"/>
      <c r="D160" s="496">
        <f>SUM(D141:D159)</f>
        <v>19</v>
      </c>
      <c r="E160" s="497"/>
      <c r="F160" s="498"/>
      <c r="G160" s="499"/>
      <c r="H160" s="409">
        <f>SUM(H141:H159)</f>
        <v>18.189999999999998</v>
      </c>
    </row>
    <row r="161" spans="1:8" ht="15" customHeight="1">
      <c r="A161" s="381"/>
      <c r="B161" s="381"/>
      <c r="C161" s="381"/>
      <c r="D161" s="381"/>
      <c r="E161" s="381"/>
      <c r="F161" s="381"/>
      <c r="G161" s="381"/>
      <c r="H161" s="381"/>
    </row>
    <row r="162" spans="1:8" ht="15" customHeight="1">
      <c r="A162" s="223" t="s">
        <v>551</v>
      </c>
      <c r="B162" s="212" t="s">
        <v>552</v>
      </c>
      <c r="C162" s="212" t="s">
        <v>329</v>
      </c>
      <c r="D162" s="213">
        <v>1</v>
      </c>
      <c r="E162" s="93" t="s">
        <v>318</v>
      </c>
      <c r="F162" s="309">
        <f>IFERROR(INDEX(CCE_FCE!$B$2:$B$116,MATCH(E162,CCE_FCE!$A$2:$A$116,0)),"")</f>
        <v>6784.14</v>
      </c>
      <c r="G162" s="310">
        <f>IFERROR(INDEX(CCE_FCE!$C$2:$C$116,MATCH(E162,CCE_FCE!$A$2:$A$116,0)),"")</f>
        <v>2.2999999999999998</v>
      </c>
      <c r="H162" s="166">
        <f t="shared" ref="H162:H178" si="7">D162*G162</f>
        <v>2.2999999999999998</v>
      </c>
    </row>
    <row r="163" spans="1:8" ht="15" customHeight="1">
      <c r="A163" s="222" t="s">
        <v>592</v>
      </c>
      <c r="B163" s="212" t="s">
        <v>554</v>
      </c>
      <c r="C163" s="212" t="s">
        <v>312</v>
      </c>
      <c r="D163" s="213">
        <v>1</v>
      </c>
      <c r="E163" s="93" t="s">
        <v>314</v>
      </c>
      <c r="F163" s="309">
        <f>IFERROR(INDEX(CCE_FCE!$B$2:$B$116,MATCH(E163,CCE_FCE!$A$2:$A$116,0)),"")</f>
        <v>1766.76</v>
      </c>
      <c r="G163" s="310">
        <f>IFERROR(INDEX(CCE_FCE!$C$2:$C$116,MATCH(E163,CCE_FCE!$A$2:$A$116,0)),"")</f>
        <v>0.6</v>
      </c>
      <c r="H163" s="166">
        <f t="shared" si="7"/>
        <v>0.6</v>
      </c>
    </row>
    <row r="164" spans="1:8" ht="15" customHeight="1">
      <c r="A164" s="223" t="s">
        <v>593</v>
      </c>
      <c r="B164" s="212" t="s">
        <v>594</v>
      </c>
      <c r="C164" s="212" t="s">
        <v>308</v>
      </c>
      <c r="D164" s="213">
        <v>1</v>
      </c>
      <c r="E164" s="93" t="s">
        <v>309</v>
      </c>
      <c r="F164" s="443">
        <f>IFERROR(INDEX(CCE_FCE!$B$2:$B$116,MATCH(E164,CCE_FCE!$A$2:$A$116,0)),"")</f>
        <v>6250.69</v>
      </c>
      <c r="G164" s="315">
        <f>IFERROR(INDEX(CCE_FCE!$C$2:$C$116,MATCH(E164,CCE_FCE!$A$2:$A$116,0)),"")</f>
        <v>2.12</v>
      </c>
      <c r="H164" s="166">
        <f t="shared" si="7"/>
        <v>2.12</v>
      </c>
    </row>
    <row r="165" spans="1:8" ht="15" customHeight="1">
      <c r="A165" s="222" t="s">
        <v>684</v>
      </c>
      <c r="B165" s="212" t="s">
        <v>595</v>
      </c>
      <c r="C165" s="212" t="s">
        <v>312</v>
      </c>
      <c r="D165" s="213">
        <v>1</v>
      </c>
      <c r="E165" s="93" t="s">
        <v>314</v>
      </c>
      <c r="F165" s="316">
        <f>IFERROR(INDEX(CCE_FCE!$B$2:$B$116,MATCH(E165,CCE_FCE!$A$2:$A$116,0)),"")</f>
        <v>1766.76</v>
      </c>
      <c r="G165" s="315">
        <f>IFERROR(INDEX(CCE_FCE!$C$2:$C$116,MATCH(E165,CCE_FCE!$A$2:$A$116,0)),"")</f>
        <v>0.6</v>
      </c>
      <c r="H165" s="166">
        <f t="shared" si="7"/>
        <v>0.6</v>
      </c>
    </row>
    <row r="166" spans="1:8" ht="15" customHeight="1">
      <c r="A166" s="222" t="s">
        <v>685</v>
      </c>
      <c r="B166" s="212" t="s">
        <v>596</v>
      </c>
      <c r="C166" s="212" t="s">
        <v>312</v>
      </c>
      <c r="D166" s="213">
        <v>1</v>
      </c>
      <c r="E166" s="93" t="s">
        <v>313</v>
      </c>
      <c r="F166" s="316">
        <f>IFERROR(INDEX(CCE_FCE!$B$2:$B$116,MATCH(E166,CCE_FCE!$A$2:$A$116,0)),"")</f>
        <v>2944.59</v>
      </c>
      <c r="G166" s="315">
        <f>IFERROR(INDEX(CCE_FCE!$C$2:$C$116,MATCH(E166,CCE_FCE!$A$2:$A$116,0)),"")</f>
        <v>1</v>
      </c>
      <c r="H166" s="166">
        <f t="shared" si="7"/>
        <v>1</v>
      </c>
    </row>
    <row r="167" spans="1:8" ht="15" customHeight="1">
      <c r="A167" s="222" t="s">
        <v>686</v>
      </c>
      <c r="B167" s="212" t="s">
        <v>570</v>
      </c>
      <c r="C167" s="212" t="s">
        <v>312</v>
      </c>
      <c r="D167" s="213">
        <v>1</v>
      </c>
      <c r="E167" s="93" t="s">
        <v>313</v>
      </c>
      <c r="F167" s="316">
        <f>IFERROR(INDEX(CCE_FCE!$B$2:$B$116,MATCH(E167,CCE_FCE!$A$2:$A$116,0)),"")</f>
        <v>2944.59</v>
      </c>
      <c r="G167" s="315">
        <f>IFERROR(INDEX(CCE_FCE!$C$2:$C$116,MATCH(E167,CCE_FCE!$A$2:$A$116,0)),"")</f>
        <v>1</v>
      </c>
      <c r="H167" s="166">
        <f t="shared" si="7"/>
        <v>1</v>
      </c>
    </row>
    <row r="168" spans="1:8" ht="15" customHeight="1">
      <c r="A168" s="223" t="s">
        <v>597</v>
      </c>
      <c r="B168" s="212" t="s">
        <v>598</v>
      </c>
      <c r="C168" s="212" t="s">
        <v>308</v>
      </c>
      <c r="D168" s="213">
        <v>1</v>
      </c>
      <c r="E168" s="93" t="s">
        <v>309</v>
      </c>
      <c r="F168" s="316">
        <f>IFERROR(INDEX(CCE_FCE!$B$2:$B$116,MATCH(E168,CCE_FCE!$A$2:$A$116,0)),"")</f>
        <v>6250.69</v>
      </c>
      <c r="G168" s="315">
        <f>IFERROR(INDEX(CCE_FCE!$C$2:$C$116,MATCH(E168,CCE_FCE!$A$2:$A$116,0)),"")</f>
        <v>2.12</v>
      </c>
      <c r="H168" s="166">
        <f t="shared" si="7"/>
        <v>2.12</v>
      </c>
    </row>
    <row r="169" spans="1:8" ht="15" customHeight="1">
      <c r="A169" s="222" t="s">
        <v>687</v>
      </c>
      <c r="B169" s="212" t="s">
        <v>688</v>
      </c>
      <c r="C169" s="212" t="s">
        <v>312</v>
      </c>
      <c r="D169" s="213">
        <v>1</v>
      </c>
      <c r="E169" s="93" t="s">
        <v>313</v>
      </c>
      <c r="F169" s="309">
        <f>IFERROR(INDEX(CCE_FCE!$B$2:$B$116,MATCH(E169,CCE_FCE!$A$2:$A$116,0)),"")</f>
        <v>2944.59</v>
      </c>
      <c r="G169" s="310">
        <f>IFERROR(INDEX(CCE_FCE!$C$2:$C$116,MATCH(E169,CCE_FCE!$A$2:$A$116,0)),"")</f>
        <v>1</v>
      </c>
      <c r="H169" s="166">
        <f t="shared" si="7"/>
        <v>1</v>
      </c>
    </row>
    <row r="170" spans="1:8" ht="15" customHeight="1">
      <c r="A170" s="222" t="s">
        <v>561</v>
      </c>
      <c r="B170" s="212" t="s">
        <v>562</v>
      </c>
      <c r="C170" s="212" t="s">
        <v>312</v>
      </c>
      <c r="D170" s="213">
        <v>1</v>
      </c>
      <c r="E170" s="93" t="s">
        <v>314</v>
      </c>
      <c r="F170" s="309">
        <f>IFERROR(INDEX(CCE_FCE!$B$2:$B$116,MATCH(E170,CCE_FCE!$A$2:$A$116,0)),"")</f>
        <v>1766.76</v>
      </c>
      <c r="G170" s="310">
        <f>IFERROR(INDEX(CCE_FCE!$C$2:$C$116,MATCH(E170,CCE_FCE!$A$2:$A$116,0)),"")</f>
        <v>0.6</v>
      </c>
      <c r="H170" s="166">
        <f t="shared" si="7"/>
        <v>0.6</v>
      </c>
    </row>
    <row r="171" spans="1:8" ht="15" customHeight="1">
      <c r="A171" s="222" t="s">
        <v>689</v>
      </c>
      <c r="B171" s="212" t="s">
        <v>607</v>
      </c>
      <c r="C171" s="212" t="s">
        <v>312</v>
      </c>
      <c r="D171" s="213">
        <v>1</v>
      </c>
      <c r="E171" s="93" t="s">
        <v>314</v>
      </c>
      <c r="F171" s="316">
        <f>IFERROR(INDEX(CCE_FCE!$B$2:$B$116,MATCH(E171,CCE_FCE!$A$2:$A$116,0)),"")</f>
        <v>1766.76</v>
      </c>
      <c r="G171" s="315">
        <f>IFERROR(INDEX(CCE_FCE!$C$2:$C$116,MATCH(E171,CCE_FCE!$A$2:$A$116,0)),"")</f>
        <v>0.6</v>
      </c>
      <c r="H171" s="166">
        <f t="shared" si="7"/>
        <v>0.6</v>
      </c>
    </row>
    <row r="172" spans="1:8" ht="15" customHeight="1">
      <c r="A172" s="223" t="s">
        <v>599</v>
      </c>
      <c r="B172" s="212" t="s">
        <v>600</v>
      </c>
      <c r="C172" s="212" t="s">
        <v>308</v>
      </c>
      <c r="D172" s="213">
        <v>1</v>
      </c>
      <c r="E172" s="93" t="s">
        <v>309</v>
      </c>
      <c r="F172" s="309">
        <f>IFERROR(INDEX(CCE_FCE!$B$2:$B$116,MATCH(E172,CCE_FCE!$A$2:$A$116,0)),"")</f>
        <v>6250.69</v>
      </c>
      <c r="G172" s="310">
        <f>IFERROR(INDEX(CCE_FCE!$C$2:$C$116,MATCH(E172,CCE_FCE!$A$2:$A$116,0)),"")</f>
        <v>2.12</v>
      </c>
      <c r="H172" s="166">
        <f t="shared" si="7"/>
        <v>2.12</v>
      </c>
    </row>
    <row r="173" spans="1:8" ht="15" customHeight="1">
      <c r="A173" s="222" t="s">
        <v>690</v>
      </c>
      <c r="B173" s="212" t="s">
        <v>601</v>
      </c>
      <c r="C173" s="212" t="s">
        <v>312</v>
      </c>
      <c r="D173" s="213">
        <v>1</v>
      </c>
      <c r="E173" s="93" t="s">
        <v>314</v>
      </c>
      <c r="F173" s="316">
        <f>IFERROR(INDEX(CCE_FCE!$B$2:$B$116,MATCH(E173,CCE_FCE!$A$2:$A$116,0)),"")</f>
        <v>1766.76</v>
      </c>
      <c r="G173" s="315">
        <f>IFERROR(INDEX(CCE_FCE!$C$2:$C$116,MATCH(E173,CCE_FCE!$A$2:$A$116,0)),"")</f>
        <v>0.6</v>
      </c>
      <c r="H173" s="166">
        <f t="shared" si="7"/>
        <v>0.6</v>
      </c>
    </row>
    <row r="174" spans="1:8" ht="15" customHeight="1">
      <c r="A174" s="222" t="s">
        <v>691</v>
      </c>
      <c r="B174" s="212" t="s">
        <v>602</v>
      </c>
      <c r="C174" s="212" t="s">
        <v>312</v>
      </c>
      <c r="D174" s="213">
        <v>1</v>
      </c>
      <c r="E174" s="93" t="s">
        <v>314</v>
      </c>
      <c r="F174" s="309">
        <f>IFERROR(INDEX(CCE_FCE!$B$2:$B$116,MATCH(E174,CCE_FCE!$A$2:$A$116,0)),"")</f>
        <v>1766.76</v>
      </c>
      <c r="G174" s="310">
        <f>IFERROR(INDEX(CCE_FCE!$C$2:$C$116,MATCH(E174,CCE_FCE!$A$2:$A$116,0)),"")</f>
        <v>0.6</v>
      </c>
      <c r="H174" s="166">
        <f t="shared" si="7"/>
        <v>0.6</v>
      </c>
    </row>
    <row r="175" spans="1:8" ht="15" customHeight="1">
      <c r="A175" s="223" t="s">
        <v>603</v>
      </c>
      <c r="B175" s="212" t="s">
        <v>604</v>
      </c>
      <c r="C175" s="212" t="s">
        <v>308</v>
      </c>
      <c r="D175" s="213">
        <v>1</v>
      </c>
      <c r="E175" s="93" t="s">
        <v>309</v>
      </c>
      <c r="F175" s="309">
        <f>IFERROR(INDEX(CCE_FCE!$B$2:$B$116,MATCH(E175,CCE_FCE!$A$2:$A$116,0)),"")</f>
        <v>6250.69</v>
      </c>
      <c r="G175" s="310">
        <f>IFERROR(INDEX(CCE_FCE!$C$2:$C$116,MATCH(E175,CCE_FCE!$A$2:$A$116,0)),"")</f>
        <v>2.12</v>
      </c>
      <c r="H175" s="166">
        <f t="shared" si="7"/>
        <v>2.12</v>
      </c>
    </row>
    <row r="176" spans="1:8" ht="15" customHeight="1">
      <c r="A176" s="222" t="s">
        <v>567</v>
      </c>
      <c r="B176" s="212" t="s">
        <v>568</v>
      </c>
      <c r="C176" s="212" t="s">
        <v>312</v>
      </c>
      <c r="D176" s="213">
        <v>1</v>
      </c>
      <c r="E176" s="93" t="s">
        <v>314</v>
      </c>
      <c r="F176" s="438">
        <f>IFERROR(INDEX(CCE_FCE!$B$2:$B$116,MATCH(E176,CCE_FCE!$A$2:$A$116,0)),"")</f>
        <v>1766.76</v>
      </c>
      <c r="G176" s="310">
        <f>IFERROR(INDEX(CCE_FCE!$C$2:$C$116,MATCH(E176,CCE_FCE!$A$2:$A$116,0)),"")</f>
        <v>0.6</v>
      </c>
      <c r="H176" s="166">
        <f t="shared" si="7"/>
        <v>0.6</v>
      </c>
    </row>
    <row r="177" spans="1:8" ht="15" customHeight="1">
      <c r="A177" s="222" t="s">
        <v>571</v>
      </c>
      <c r="B177" s="212" t="s">
        <v>572</v>
      </c>
      <c r="C177" s="212" t="s">
        <v>312</v>
      </c>
      <c r="D177" s="213">
        <v>1</v>
      </c>
      <c r="E177" s="93" t="s">
        <v>314</v>
      </c>
      <c r="F177" s="438">
        <f>IFERROR(INDEX(CCE_FCE!$B$2:$B$116,MATCH(E177,CCE_FCE!$A$2:$A$116,0)),"")</f>
        <v>1766.76</v>
      </c>
      <c r="G177" s="310">
        <f>IFERROR(INDEX(CCE_FCE!$C$2:$C$116,MATCH(E177,CCE_FCE!$A$2:$A$116,0)),"")</f>
        <v>0.6</v>
      </c>
      <c r="H177" s="166">
        <f t="shared" si="7"/>
        <v>0.6</v>
      </c>
    </row>
    <row r="178" spans="1:8" ht="15" customHeight="1">
      <c r="A178" s="222" t="s">
        <v>692</v>
      </c>
      <c r="B178" s="212" t="s">
        <v>606</v>
      </c>
      <c r="C178" s="212" t="s">
        <v>312</v>
      </c>
      <c r="D178" s="213">
        <v>1</v>
      </c>
      <c r="E178" s="93" t="s">
        <v>313</v>
      </c>
      <c r="F178" s="438">
        <f>IFERROR(INDEX(CCE_FCE!$B$2:$B$116,MATCH(E178,CCE_FCE!$A$2:$A$116,0)),"")</f>
        <v>2944.59</v>
      </c>
      <c r="G178" s="310">
        <f>IFERROR(INDEX(CCE_FCE!$C$2:$C$116,MATCH(E178,CCE_FCE!$A$2:$A$116,0)),"")</f>
        <v>1</v>
      </c>
      <c r="H178" s="166">
        <f t="shared" si="7"/>
        <v>1</v>
      </c>
    </row>
    <row r="179" spans="1:8" ht="15" customHeight="1">
      <c r="A179" s="222" t="s">
        <v>693</v>
      </c>
      <c r="B179" s="212" t="s">
        <v>608</v>
      </c>
      <c r="C179" s="212" t="s">
        <v>312</v>
      </c>
      <c r="D179" s="213">
        <v>1</v>
      </c>
      <c r="E179" s="93" t="s">
        <v>313</v>
      </c>
      <c r="F179" s="438">
        <f>IFERROR(INDEX(CCE_FCE!$B$2:$B$116,MATCH(E179,CCE_FCE!$A$2:$A$116,0)),"")</f>
        <v>2944.59</v>
      </c>
      <c r="G179" s="310">
        <f>IFERROR(INDEX(CCE_FCE!$C$2:$C$116,MATCH(E179,CCE_FCE!$A$2:$A$116,0)),"")</f>
        <v>1</v>
      </c>
      <c r="H179" s="166">
        <f>D179*G179</f>
        <v>1</v>
      </c>
    </row>
    <row r="180" spans="1:8" ht="15" customHeight="1">
      <c r="A180" s="508" t="s">
        <v>681</v>
      </c>
      <c r="B180" s="402" t="s">
        <v>590</v>
      </c>
      <c r="C180" s="402" t="s">
        <v>498</v>
      </c>
      <c r="D180" s="403">
        <v>12</v>
      </c>
      <c r="E180" s="244" t="s">
        <v>336</v>
      </c>
      <c r="F180" s="443">
        <f>IFERROR(INDEX(CCE_FCE!$B$2:$B$116,MATCH(E180,CCE_FCE!$A$2:$A$116,0)),"")</f>
        <v>1089.5</v>
      </c>
      <c r="G180" s="315">
        <f>IFERROR(INDEX(CCE_FCE!$C$2:$C$116,MATCH(E180,CCE_FCE!$A$2:$A$116,0)),"")</f>
        <v>0.37</v>
      </c>
      <c r="H180" s="404">
        <f>D180*G180</f>
        <v>4.4399999999999995</v>
      </c>
    </row>
    <row r="181" spans="1:8" ht="15" customHeight="1">
      <c r="A181" s="549"/>
      <c r="B181" s="550"/>
      <c r="C181" s="550"/>
      <c r="D181" s="489">
        <f>SUM(D162:D180)</f>
        <v>30</v>
      </c>
      <c r="E181" s="469"/>
      <c r="F181" s="469"/>
      <c r="G181" s="469"/>
      <c r="H181" s="500">
        <f>SUM(H162:H180)</f>
        <v>25.020000000000003</v>
      </c>
    </row>
    <row r="182" spans="1:8" ht="15" customHeight="1">
      <c r="A182" s="381"/>
      <c r="B182" s="381"/>
      <c r="C182" s="381"/>
      <c r="D182" s="381"/>
      <c r="E182" s="381"/>
      <c r="F182" s="381"/>
      <c r="G182" s="381"/>
      <c r="H182" s="381"/>
    </row>
    <row r="183" spans="1:8" ht="15" customHeight="1">
      <c r="A183" s="223" t="s">
        <v>573</v>
      </c>
      <c r="B183" s="222" t="s">
        <v>574</v>
      </c>
      <c r="C183" s="222" t="s">
        <v>329</v>
      </c>
      <c r="D183" s="224">
        <v>1</v>
      </c>
      <c r="E183" s="225" t="s">
        <v>306</v>
      </c>
      <c r="F183" s="309">
        <f>IFERROR(INDEX(CCE_FCE!$B$2:$B$116,MATCH(E183,CCE_FCE!$A$2:$A$116,0)),"")</f>
        <v>11306.9</v>
      </c>
      <c r="G183" s="310">
        <f>IFERROR(INDEX(CCE_FCE!$C$2:$C$116,MATCH(E183,CCE_FCE!$A$2:$A$116,0)),"")</f>
        <v>3.84</v>
      </c>
      <c r="H183" s="501">
        <f t="shared" ref="H183:H202" si="8">D183*G183</f>
        <v>3.84</v>
      </c>
    </row>
    <row r="184" spans="1:8" ht="15" customHeight="1">
      <c r="A184" s="222"/>
      <c r="B184" s="222"/>
      <c r="C184" s="222" t="s">
        <v>301</v>
      </c>
      <c r="D184" s="224">
        <v>1</v>
      </c>
      <c r="E184" s="225" t="s">
        <v>302</v>
      </c>
      <c r="F184" s="309">
        <f>IFERROR(INDEX(CCE_FCE!$B$2:$B$116,MATCH(E184,CCE_FCE!$A$2:$A$116,0)),"")</f>
        <v>2944.59</v>
      </c>
      <c r="G184" s="310">
        <f>IFERROR(INDEX(CCE_FCE!$C$2:$C$116,MATCH(E184,CCE_FCE!$A$2:$A$116,0)),"")</f>
        <v>1</v>
      </c>
      <c r="H184" s="501">
        <f t="shared" si="8"/>
        <v>1</v>
      </c>
    </row>
    <row r="185" spans="1:8" ht="15" customHeight="1">
      <c r="A185" s="222" t="s">
        <v>378</v>
      </c>
      <c r="B185" s="222"/>
      <c r="C185" s="222" t="s">
        <v>312</v>
      </c>
      <c r="D185" s="224">
        <v>1</v>
      </c>
      <c r="E185" s="225" t="s">
        <v>313</v>
      </c>
      <c r="F185" s="443">
        <f>IFERROR(INDEX(CCE_FCE!$B$2:$B$116,MATCH(E185,CCE_FCE!$A$2:$A$116,0)),"")</f>
        <v>2944.59</v>
      </c>
      <c r="G185" s="315">
        <f>IFERROR(INDEX(CCE_FCE!$C$2:$C$116,MATCH(E185,CCE_FCE!$A$2:$A$116,0)),"")</f>
        <v>1</v>
      </c>
      <c r="H185" s="501">
        <f t="shared" si="8"/>
        <v>1</v>
      </c>
    </row>
    <row r="186" spans="1:8" ht="15" customHeight="1">
      <c r="A186" s="223" t="s">
        <v>609</v>
      </c>
      <c r="B186" s="222" t="s">
        <v>610</v>
      </c>
      <c r="C186" s="222" t="s">
        <v>308</v>
      </c>
      <c r="D186" s="224">
        <v>1</v>
      </c>
      <c r="E186" s="225" t="s">
        <v>310</v>
      </c>
      <c r="F186" s="316">
        <f>IFERROR(INDEX(CCE_FCE!$B$2:$B$116,MATCH(E186,CCE_FCE!$A$2:$A$116,0)),"")</f>
        <v>3750.42</v>
      </c>
      <c r="G186" s="315">
        <f>IFERROR(INDEX(CCE_FCE!$C$2:$C$116,MATCH(E186,CCE_FCE!$A$2:$A$116,0)),"")</f>
        <v>1.27</v>
      </c>
      <c r="H186" s="501">
        <f t="shared" si="8"/>
        <v>1.27</v>
      </c>
    </row>
    <row r="187" spans="1:8" ht="15" customHeight="1">
      <c r="A187" s="222" t="s">
        <v>611</v>
      </c>
      <c r="B187" s="222"/>
      <c r="C187" s="222" t="s">
        <v>312</v>
      </c>
      <c r="D187" s="224">
        <v>1</v>
      </c>
      <c r="E187" s="225" t="s">
        <v>314</v>
      </c>
      <c r="F187" s="316">
        <f>IFERROR(INDEX(CCE_FCE!$B$2:$B$116,MATCH(E187,CCE_FCE!$A$2:$A$116,0)),"")</f>
        <v>1766.76</v>
      </c>
      <c r="G187" s="315">
        <f>IFERROR(INDEX(CCE_FCE!$C$2:$C$116,MATCH(E187,CCE_FCE!$A$2:$A$116,0)),"")</f>
        <v>0.6</v>
      </c>
      <c r="H187" s="501">
        <f t="shared" si="8"/>
        <v>0.6</v>
      </c>
    </row>
    <row r="188" spans="1:8" ht="15" customHeight="1">
      <c r="A188" s="222" t="s">
        <v>612</v>
      </c>
      <c r="B188" s="222"/>
      <c r="C188" s="222" t="s">
        <v>312</v>
      </c>
      <c r="D188" s="224">
        <v>1</v>
      </c>
      <c r="E188" s="225" t="s">
        <v>314</v>
      </c>
      <c r="F188" s="316">
        <f>IFERROR(INDEX(CCE_FCE!$B$2:$B$116,MATCH(E188,CCE_FCE!$A$2:$A$116,0)),"")</f>
        <v>1766.76</v>
      </c>
      <c r="G188" s="310">
        <f>IFERROR(INDEX(CCE_FCE!$C$2:$C$116,MATCH(E188,CCE_FCE!$A$2:$A$116,0)),"")</f>
        <v>0.6</v>
      </c>
      <c r="H188" s="501">
        <f t="shared" si="8"/>
        <v>0.6</v>
      </c>
    </row>
    <row r="189" spans="1:8" ht="15" customHeight="1">
      <c r="A189" s="222" t="s">
        <v>613</v>
      </c>
      <c r="B189" s="222"/>
      <c r="C189" s="222" t="s">
        <v>312</v>
      </c>
      <c r="D189" s="224">
        <v>1</v>
      </c>
      <c r="E189" s="225" t="s">
        <v>313</v>
      </c>
      <c r="F189" s="309">
        <f>IFERROR(INDEX(CCE_FCE!$B$2:$B$116,MATCH(E189,CCE_FCE!$A$2:$A$116,0)),"")</f>
        <v>2944.59</v>
      </c>
      <c r="G189" s="310">
        <f>IFERROR(INDEX(CCE_FCE!$C$2:$C$116,MATCH(E189,CCE_FCE!$A$2:$A$116,0)),"")</f>
        <v>1</v>
      </c>
      <c r="H189" s="501">
        <f t="shared" si="8"/>
        <v>1</v>
      </c>
    </row>
    <row r="190" spans="1:8" ht="15" customHeight="1">
      <c r="A190" s="222" t="s">
        <v>614</v>
      </c>
      <c r="B190" s="222"/>
      <c r="C190" s="222" t="s">
        <v>312</v>
      </c>
      <c r="D190" s="224">
        <v>1</v>
      </c>
      <c r="E190" s="225" t="s">
        <v>313</v>
      </c>
      <c r="F190" s="309">
        <f>IFERROR(INDEX(CCE_FCE!$B$2:$B$116,MATCH(E190,CCE_FCE!$A$2:$A$116,0)),"")</f>
        <v>2944.59</v>
      </c>
      <c r="G190" s="315">
        <f>IFERROR(INDEX(CCE_FCE!$C$2:$C$116,MATCH(E190,CCE_FCE!$A$2:$A$116,0)),"")</f>
        <v>1</v>
      </c>
      <c r="H190" s="501">
        <f t="shared" si="8"/>
        <v>1</v>
      </c>
    </row>
    <row r="191" spans="1:8" ht="15" customHeight="1">
      <c r="A191" s="223" t="s">
        <v>615</v>
      </c>
      <c r="B191" s="222" t="s">
        <v>616</v>
      </c>
      <c r="C191" s="222" t="s">
        <v>308</v>
      </c>
      <c r="D191" s="224">
        <v>1</v>
      </c>
      <c r="E191" s="225" t="s">
        <v>310</v>
      </c>
      <c r="F191" s="443">
        <f>IFERROR(INDEX(CCE_FCE!$B$2:$B$116,MATCH(E191,CCE_FCE!$A$2:$A$116,0)),"")</f>
        <v>3750.42</v>
      </c>
      <c r="G191" s="315">
        <f>IFERROR(INDEX(CCE_FCE!$C$2:$C$116,MATCH(E191,CCE_FCE!$A$2:$A$116,0)),"")</f>
        <v>1.27</v>
      </c>
      <c r="H191" s="501">
        <f t="shared" si="8"/>
        <v>1.27</v>
      </c>
    </row>
    <row r="192" spans="1:8" ht="15" customHeight="1">
      <c r="A192" s="222" t="s">
        <v>617</v>
      </c>
      <c r="B192" s="222"/>
      <c r="C192" s="222" t="s">
        <v>312</v>
      </c>
      <c r="D192" s="224">
        <v>1</v>
      </c>
      <c r="E192" s="225" t="s">
        <v>314</v>
      </c>
      <c r="F192" s="316">
        <f>IFERROR(INDEX(CCE_FCE!$B$2:$B$116,MATCH(E192,CCE_FCE!$A$2:$A$116,0)),"")</f>
        <v>1766.76</v>
      </c>
      <c r="G192" s="315">
        <f>IFERROR(INDEX(CCE_FCE!$C$2:$C$116,MATCH(E192,CCE_FCE!$A$2:$A$116,0)),"")</f>
        <v>0.6</v>
      </c>
      <c r="H192" s="501">
        <f t="shared" si="8"/>
        <v>0.6</v>
      </c>
    </row>
    <row r="193" spans="1:8" ht="15" customHeight="1">
      <c r="A193" s="222" t="s">
        <v>618</v>
      </c>
      <c r="B193" s="222"/>
      <c r="C193" s="222" t="s">
        <v>312</v>
      </c>
      <c r="D193" s="224">
        <v>1</v>
      </c>
      <c r="E193" s="225" t="s">
        <v>314</v>
      </c>
      <c r="F193" s="316">
        <f>IFERROR(INDEX(CCE_FCE!$B$2:$B$116,MATCH(E193,CCE_FCE!$A$2:$A$116,0)),"")</f>
        <v>1766.76</v>
      </c>
      <c r="G193" s="310">
        <f>IFERROR(INDEX(CCE_FCE!$C$2:$C$116,MATCH(E193,CCE_FCE!$A$2:$A$116,0)),"")</f>
        <v>0.6</v>
      </c>
      <c r="H193" s="501">
        <f t="shared" si="8"/>
        <v>0.6</v>
      </c>
    </row>
    <row r="194" spans="1:8" ht="15" customHeight="1">
      <c r="A194" s="222" t="s">
        <v>619</v>
      </c>
      <c r="B194" s="222"/>
      <c r="C194" s="222" t="s">
        <v>312</v>
      </c>
      <c r="D194" s="224">
        <v>1</v>
      </c>
      <c r="E194" s="225" t="s">
        <v>313</v>
      </c>
      <c r="F194" s="316">
        <f>IFERROR(INDEX(CCE_FCE!$B$2:$B$116,MATCH(E194,CCE_FCE!$A$2:$A$116,0)),"")</f>
        <v>2944.59</v>
      </c>
      <c r="G194" s="310">
        <f>IFERROR(INDEX(CCE_FCE!$C$2:$C$116,MATCH(E194,CCE_FCE!$A$2:$A$116,0)),"")</f>
        <v>1</v>
      </c>
      <c r="H194" s="501">
        <f t="shared" si="8"/>
        <v>1</v>
      </c>
    </row>
    <row r="195" spans="1:8" ht="15" customHeight="1">
      <c r="A195" s="223" t="s">
        <v>620</v>
      </c>
      <c r="B195" s="222" t="s">
        <v>621</v>
      </c>
      <c r="C195" s="222" t="s">
        <v>308</v>
      </c>
      <c r="D195" s="224">
        <v>1</v>
      </c>
      <c r="E195" s="225" t="s">
        <v>309</v>
      </c>
      <c r="F195" s="309">
        <f>IFERROR(INDEX(CCE_FCE!$B$2:$B$116,MATCH(E195,CCE_FCE!$A$2:$A$116,0)),"")</f>
        <v>6250.69</v>
      </c>
      <c r="G195" s="315">
        <f>IFERROR(INDEX(CCE_FCE!$C$2:$C$116,MATCH(E195,CCE_FCE!$A$2:$A$116,0)),"")</f>
        <v>2.12</v>
      </c>
      <c r="H195" s="501">
        <f t="shared" si="8"/>
        <v>2.12</v>
      </c>
    </row>
    <row r="196" spans="1:8" ht="15" customHeight="1">
      <c r="A196" s="222" t="s">
        <v>622</v>
      </c>
      <c r="B196" s="222"/>
      <c r="C196" s="222" t="s">
        <v>312</v>
      </c>
      <c r="D196" s="224">
        <v>1</v>
      </c>
      <c r="E196" s="225" t="s">
        <v>314</v>
      </c>
      <c r="F196" s="309">
        <f>IFERROR(INDEX(CCE_FCE!$B$2:$B$116,MATCH(E196,CCE_FCE!$A$2:$A$116,0)),"")</f>
        <v>1766.76</v>
      </c>
      <c r="G196" s="315">
        <f>IFERROR(INDEX(CCE_FCE!$C$2:$C$116,MATCH(E196,CCE_FCE!$A$2:$A$116,0)),"")</f>
        <v>0.6</v>
      </c>
      <c r="H196" s="501">
        <f t="shared" si="8"/>
        <v>0.6</v>
      </c>
    </row>
    <row r="197" spans="1:8" ht="15" customHeight="1">
      <c r="A197" s="222" t="s">
        <v>623</v>
      </c>
      <c r="B197" s="222"/>
      <c r="C197" s="222" t="s">
        <v>312</v>
      </c>
      <c r="D197" s="224">
        <v>1</v>
      </c>
      <c r="E197" s="225" t="s">
        <v>314</v>
      </c>
      <c r="F197" s="443">
        <f>IFERROR(INDEX(CCE_FCE!$B$2:$B$116,MATCH(E197,CCE_FCE!$A$2:$A$116,0)),"")</f>
        <v>1766.76</v>
      </c>
      <c r="G197" s="315">
        <f>IFERROR(INDEX(CCE_FCE!$C$2:$C$116,MATCH(E197,CCE_FCE!$A$2:$A$116,0)),"")</f>
        <v>0.6</v>
      </c>
      <c r="H197" s="501">
        <f t="shared" si="8"/>
        <v>0.6</v>
      </c>
    </row>
    <row r="198" spans="1:8" ht="15" customHeight="1">
      <c r="A198" s="222" t="s">
        <v>624</v>
      </c>
      <c r="B198" s="222"/>
      <c r="C198" s="222" t="s">
        <v>312</v>
      </c>
      <c r="D198" s="224">
        <v>1</v>
      </c>
      <c r="E198" s="225" t="s">
        <v>313</v>
      </c>
      <c r="F198" s="316">
        <f>IFERROR(INDEX(CCE_FCE!$B$2:$B$116,MATCH(E198,CCE_FCE!$A$2:$A$116,0)),"")</f>
        <v>2944.59</v>
      </c>
      <c r="G198" s="310">
        <f>IFERROR(INDEX(CCE_FCE!$C$2:$C$116,MATCH(E198,CCE_FCE!$A$2:$A$116,0)),"")</f>
        <v>1</v>
      </c>
      <c r="H198" s="501">
        <f t="shared" si="8"/>
        <v>1</v>
      </c>
    </row>
    <row r="199" spans="1:8" ht="15" customHeight="1">
      <c r="A199" s="223" t="s">
        <v>625</v>
      </c>
      <c r="B199" s="222" t="s">
        <v>626</v>
      </c>
      <c r="C199" s="222" t="s">
        <v>308</v>
      </c>
      <c r="D199" s="224">
        <v>1</v>
      </c>
      <c r="E199" s="225" t="s">
        <v>309</v>
      </c>
      <c r="F199" s="316">
        <f>IFERROR(INDEX(CCE_FCE!$B$2:$B$116,MATCH(E199,CCE_FCE!$A$2:$A$116,0)),"")</f>
        <v>6250.69</v>
      </c>
      <c r="G199" s="310">
        <f>IFERROR(INDEX(CCE_FCE!$C$2:$C$116,MATCH(E199,CCE_FCE!$A$2:$A$116,0)),"")</f>
        <v>2.12</v>
      </c>
      <c r="H199" s="501">
        <f t="shared" si="8"/>
        <v>2.12</v>
      </c>
    </row>
    <row r="200" spans="1:8" ht="15" customHeight="1">
      <c r="A200" s="222" t="s">
        <v>627</v>
      </c>
      <c r="B200" s="222"/>
      <c r="C200" s="222" t="s">
        <v>312</v>
      </c>
      <c r="D200" s="224">
        <v>1</v>
      </c>
      <c r="E200" s="225" t="s">
        <v>314</v>
      </c>
      <c r="F200" s="316">
        <f>IFERROR(INDEX(CCE_FCE!$B$2:$B$116,MATCH(E200,CCE_FCE!$A$2:$A$116,0)),"")</f>
        <v>1766.76</v>
      </c>
      <c r="G200" s="315">
        <f>IFERROR(INDEX(CCE_FCE!$C$2:$C$116,MATCH(E200,CCE_FCE!$A$2:$A$116,0)),"")</f>
        <v>0.6</v>
      </c>
      <c r="H200" s="501">
        <f t="shared" si="8"/>
        <v>0.6</v>
      </c>
    </row>
    <row r="201" spans="1:8" ht="15" customHeight="1">
      <c r="A201" s="508" t="s">
        <v>628</v>
      </c>
      <c r="B201" s="508"/>
      <c r="C201" s="508" t="s">
        <v>312</v>
      </c>
      <c r="D201" s="224">
        <v>1</v>
      </c>
      <c r="E201" s="527" t="s">
        <v>313</v>
      </c>
      <c r="F201" s="316">
        <f>IFERROR(INDEX(CCE_FCE!$B$2:$B$116,MATCH(E201,CCE_FCE!$A$2:$A$116,0)),"")</f>
        <v>2944.59</v>
      </c>
      <c r="G201" s="315">
        <f>IFERROR(INDEX(CCE_FCE!$C$2:$C$116,MATCH(E201,CCE_FCE!$A$2:$A$116,0)),"")</f>
        <v>1</v>
      </c>
      <c r="H201" s="501">
        <f t="shared" si="8"/>
        <v>1</v>
      </c>
    </row>
    <row r="202" spans="1:8" ht="15" customHeight="1">
      <c r="A202" s="472" t="s">
        <v>629</v>
      </c>
      <c r="B202" s="472"/>
      <c r="C202" s="472" t="s">
        <v>312</v>
      </c>
      <c r="D202" s="224">
        <v>1</v>
      </c>
      <c r="E202" s="528" t="s">
        <v>313</v>
      </c>
      <c r="F202" s="316">
        <f>IFERROR(INDEX(CCE_FCE!$B$2:$B$116,MATCH(E202,CCE_FCE!$A$2:$A$116,0)),"")</f>
        <v>2944.59</v>
      </c>
      <c r="G202" s="315">
        <f>IFERROR(INDEX(CCE_FCE!$C$2:$C$116,MATCH(E202,CCE_FCE!$A$2:$A$116,0)),"")</f>
        <v>1</v>
      </c>
      <c r="H202" s="501">
        <f t="shared" si="8"/>
        <v>1</v>
      </c>
    </row>
    <row r="203" spans="1:8" ht="15" customHeight="1">
      <c r="A203" s="475"/>
      <c r="B203" s="469"/>
      <c r="C203" s="469"/>
      <c r="D203" s="489">
        <f>SUM(D183:D202)</f>
        <v>20</v>
      </c>
      <c r="E203" s="469"/>
      <c r="F203" s="469"/>
      <c r="G203" s="469"/>
      <c r="H203" s="500">
        <f>SUM(H183:H202)</f>
        <v>22.820000000000004</v>
      </c>
    </row>
    <row r="204" spans="1:8" ht="15" customHeight="1">
      <c r="A204" s="381"/>
      <c r="B204" s="381"/>
      <c r="C204" s="381"/>
      <c r="D204" s="381"/>
      <c r="E204" s="381"/>
      <c r="F204" s="381"/>
      <c r="G204" s="381"/>
      <c r="H204" s="381"/>
    </row>
    <row r="205" spans="1:8" ht="15" customHeight="1">
      <c r="D205" s="538">
        <f>SUM(D109+D139+D160+D181+D203)</f>
        <v>118</v>
      </c>
      <c r="G205" s="536" t="s">
        <v>403</v>
      </c>
      <c r="H205" s="537">
        <f>H203+H181+H160+H139+H109</f>
        <v>104.41000000000001</v>
      </c>
    </row>
    <row r="206" spans="1:8" ht="15" customHeight="1"/>
    <row r="207" spans="1:8" ht="15" customHeight="1">
      <c r="A207" s="974"/>
      <c r="B207" s="975"/>
    </row>
    <row r="208" spans="1:8" ht="15" customHeight="1"/>
    <row r="209" ht="15" customHeight="1"/>
    <row r="210" ht="15" customHeight="1"/>
  </sheetData>
  <autoFilter ref="A4:H97" xr:uid="{00000000-0009-0000-0000-000007000000}"/>
  <mergeCells count="3">
    <mergeCell ref="A3:H3"/>
    <mergeCell ref="A101:H101"/>
    <mergeCell ref="A1:H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Width="0" fitToHeight="0" orientation="landscape" r:id="rId1"/>
  <colBreaks count="1" manualBreakCount="1">
    <brk id="8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CCE_FCE!$A$1:$A$115</xm:f>
          </x14:formula1>
          <xm:sqref>E5:E9 E12:E23 E26:E52 E55:E71 E74:E87 E90:E97 E104:E108 E111:E138 E141:E159 E162:E180 E184:E202 E183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L186"/>
  <sheetViews>
    <sheetView showGridLines="0" topLeftCell="A72" zoomScale="110" zoomScaleNormal="110" workbookViewId="0">
      <selection activeCell="A178" sqref="A178"/>
    </sheetView>
  </sheetViews>
  <sheetFormatPr defaultColWidth="9.140625" defaultRowHeight="15"/>
  <cols>
    <col min="1" max="1" width="69.85546875" style="215" customWidth="1"/>
    <col min="2" max="2" width="22.28515625" style="215" bestFit="1" customWidth="1"/>
    <col min="3" max="3" width="34.28515625" style="215" customWidth="1"/>
    <col min="4" max="4" width="9.140625" style="215" customWidth="1"/>
    <col min="5" max="5" width="14.5703125" style="215" bestFit="1" customWidth="1"/>
    <col min="6" max="6" width="14.42578125" style="215" bestFit="1" customWidth="1"/>
    <col min="7" max="7" width="12.42578125" style="215" customWidth="1"/>
    <col min="8" max="8" width="13.7109375" style="215" customWidth="1"/>
    <col min="9" max="9" width="4.140625" style="215" customWidth="1"/>
    <col min="10" max="16384" width="9.140625" style="215"/>
  </cols>
  <sheetData>
    <row r="1" spans="1:9" customFormat="1" ht="21" customHeight="1">
      <c r="A1" s="1411" t="s">
        <v>694</v>
      </c>
      <c r="B1" s="1412"/>
      <c r="C1" s="1412"/>
      <c r="D1" s="1412"/>
      <c r="E1" s="1412"/>
      <c r="F1" s="1412"/>
      <c r="G1" s="1412"/>
      <c r="H1" s="1412"/>
      <c r="I1" s="976"/>
    </row>
    <row r="2" spans="1:9" customFormat="1" ht="15" customHeight="1">
      <c r="A2" s="221"/>
      <c r="B2" s="221"/>
      <c r="C2" s="221"/>
      <c r="D2" s="221"/>
      <c r="E2" s="221"/>
      <c r="F2" s="221"/>
      <c r="G2" s="221"/>
      <c r="H2" s="221"/>
      <c r="I2" s="977"/>
    </row>
    <row r="3" spans="1:9" s="980" customFormat="1" ht="30" customHeight="1">
      <c r="A3" s="1427" t="s">
        <v>1198</v>
      </c>
      <c r="B3" s="1428"/>
      <c r="C3" s="1428"/>
      <c r="D3" s="1428"/>
      <c r="E3" s="1428"/>
      <c r="F3" s="1428"/>
      <c r="G3" s="1428"/>
      <c r="H3" s="1429"/>
    </row>
    <row r="4" spans="1:9" ht="15" customHeight="1">
      <c r="A4" s="209" t="s">
        <v>288</v>
      </c>
      <c r="B4" s="209" t="s">
        <v>356</v>
      </c>
      <c r="C4" s="209" t="s">
        <v>289</v>
      </c>
      <c r="D4" s="209" t="s">
        <v>358</v>
      </c>
      <c r="E4" s="210" t="s">
        <v>289</v>
      </c>
      <c r="F4" s="210" t="s">
        <v>291</v>
      </c>
      <c r="G4" s="210" t="s">
        <v>292</v>
      </c>
      <c r="H4" s="210" t="s">
        <v>293</v>
      </c>
    </row>
    <row r="5" spans="1:9" ht="15" customHeight="1">
      <c r="A5" s="211" t="s">
        <v>694</v>
      </c>
      <c r="B5" s="212" t="s">
        <v>695</v>
      </c>
      <c r="C5" s="212" t="s">
        <v>327</v>
      </c>
      <c r="D5" s="825">
        <v>1</v>
      </c>
      <c r="E5" s="93" t="s">
        <v>328</v>
      </c>
      <c r="F5" s="94">
        <f>IFERROR(INDEX(CCE_FCE!$B$2:$B$116,MATCH(E5,CCE_FCE!$A$2:$A$116,0)),"")</f>
        <v>14849.5</v>
      </c>
      <c r="G5" s="251">
        <f>IFERROR(INDEX(CCE_FCE!$C$2:$C$116,MATCH(E5,CCE_FCE!$A$2:$A$116,0)),"")</f>
        <v>5.04</v>
      </c>
      <c r="H5" s="712">
        <f>D5*G5</f>
        <v>5.04</v>
      </c>
    </row>
    <row r="6" spans="1:9" ht="15" customHeight="1">
      <c r="A6" s="212" t="s">
        <v>301</v>
      </c>
      <c r="B6" s="212"/>
      <c r="C6" s="212" t="s">
        <v>301</v>
      </c>
      <c r="D6" s="825">
        <v>1</v>
      </c>
      <c r="E6" s="93" t="s">
        <v>315</v>
      </c>
      <c r="F6" s="94">
        <f>IFERROR(INDEX(CCE_FCE!$B$2:$B$116,MATCH(E6,CCE_FCE!$A$2:$A$116,0)),"")</f>
        <v>360.56</v>
      </c>
      <c r="G6" s="251">
        <f>IFERROR(INDEX(CCE_FCE!$C$2:$C$116,MATCH(E6,CCE_FCE!$A$2:$A$116,0)),"")</f>
        <v>0.12</v>
      </c>
      <c r="H6" s="712">
        <f t="shared" ref="H6:H11" si="0">D6*G6</f>
        <v>0.12</v>
      </c>
    </row>
    <row r="7" spans="1:9" ht="15" customHeight="1">
      <c r="A7" s="212" t="s">
        <v>498</v>
      </c>
      <c r="B7" s="212"/>
      <c r="C7" s="236" t="s">
        <v>498</v>
      </c>
      <c r="D7" s="825">
        <v>1</v>
      </c>
      <c r="E7" s="93" t="s">
        <v>336</v>
      </c>
      <c r="F7" s="94">
        <f>IFERROR(INDEX(CCE_FCE!$B$2:$B$116,MATCH(E7,CCE_FCE!$A$2:$A$116,0)),"")</f>
        <v>1089.5</v>
      </c>
      <c r="G7" s="251">
        <f>IFERROR(INDEX(CCE_FCE!$C$2:$C$116,MATCH(E7,CCE_FCE!$A$2:$A$116,0)),"")</f>
        <v>0.37</v>
      </c>
      <c r="H7" s="712">
        <f t="shared" si="0"/>
        <v>0.37</v>
      </c>
    </row>
    <row r="8" spans="1:9" ht="15" customHeight="1">
      <c r="A8" s="214" t="s">
        <v>360</v>
      </c>
      <c r="B8" s="212" t="s">
        <v>406</v>
      </c>
      <c r="C8" s="212" t="s">
        <v>308</v>
      </c>
      <c r="D8" s="825">
        <v>1</v>
      </c>
      <c r="E8" s="93" t="s">
        <v>310</v>
      </c>
      <c r="F8" s="94">
        <f>IFERROR(INDEX(CCE_FCE!$B$2:$B$116,MATCH(E8,CCE_FCE!$A$2:$A$116,0)),"")</f>
        <v>3750.42</v>
      </c>
      <c r="G8" s="251">
        <f>IFERROR(INDEX(CCE_FCE!$C$2:$C$116,MATCH(E8,CCE_FCE!$A$2:$A$116,0)),"")</f>
        <v>1.27</v>
      </c>
      <c r="H8" s="712">
        <f t="shared" si="0"/>
        <v>1.27</v>
      </c>
    </row>
    <row r="9" spans="1:9" ht="15" customHeight="1">
      <c r="A9" s="212" t="s">
        <v>378</v>
      </c>
      <c r="B9" s="212" t="s">
        <v>379</v>
      </c>
      <c r="C9" s="215" t="s">
        <v>312</v>
      </c>
      <c r="D9" s="825">
        <v>1</v>
      </c>
      <c r="E9" s="93" t="s">
        <v>313</v>
      </c>
      <c r="F9" s="94">
        <f>IFERROR(INDEX(CCE_FCE!$B$2:$B$116,MATCH(E9,CCE_FCE!$A$2:$A$116,0)),"")</f>
        <v>2944.59</v>
      </c>
      <c r="G9" s="251">
        <f>IFERROR(INDEX(CCE_FCE!$C$2:$C$116,MATCH(E9,CCE_FCE!$A$2:$A$116,0)),"")</f>
        <v>1</v>
      </c>
      <c r="H9" s="712">
        <f t="shared" si="0"/>
        <v>1</v>
      </c>
    </row>
    <row r="10" spans="1:9" ht="15" customHeight="1">
      <c r="A10" s="402" t="s">
        <v>696</v>
      </c>
      <c r="B10" s="402" t="s">
        <v>697</v>
      </c>
      <c r="C10" s="402" t="s">
        <v>312</v>
      </c>
      <c r="D10" s="828">
        <v>1</v>
      </c>
      <c r="E10" s="244" t="s">
        <v>332</v>
      </c>
      <c r="F10" s="245">
        <f>IFERROR(INDEX(CCE_FCE!$B$2:$B$116,MATCH(E10,CCE_FCE!$A$2:$A$116,0)),"")</f>
        <v>4080.23</v>
      </c>
      <c r="G10" s="251">
        <f>IFERROR(INDEX(CCE_FCE!$C$2:$C$116,MATCH(E10,CCE_FCE!$A$2:$A$116,0)),"")</f>
        <v>1.39</v>
      </c>
      <c r="H10" s="712">
        <f t="shared" si="0"/>
        <v>1.39</v>
      </c>
    </row>
    <row r="11" spans="1:9" ht="15" customHeight="1">
      <c r="A11" s="434" t="s">
        <v>698</v>
      </c>
      <c r="B11" s="434" t="s">
        <v>699</v>
      </c>
      <c r="C11" s="434" t="s">
        <v>312</v>
      </c>
      <c r="D11" s="861">
        <v>1</v>
      </c>
      <c r="E11" s="314" t="s">
        <v>313</v>
      </c>
      <c r="F11" s="316">
        <f>IFERROR(INDEX(CCE_FCE!$B$2:$B$116,MATCH(E11,CCE_FCE!$A$2:$A$116,0)),"")</f>
        <v>2944.59</v>
      </c>
      <c r="G11" s="251">
        <f>IFERROR(INDEX(CCE_FCE!$C$2:$C$116,MATCH(E11,CCE_FCE!$A$2:$A$116,0)),"")</f>
        <v>1</v>
      </c>
      <c r="H11" s="712">
        <f t="shared" si="0"/>
        <v>1</v>
      </c>
    </row>
    <row r="12" spans="1:9" ht="15" customHeight="1">
      <c r="A12" s="579"/>
      <c r="B12" s="569"/>
      <c r="C12" s="569"/>
      <c r="D12" s="829">
        <f>SUM(D5:D11)</f>
        <v>7</v>
      </c>
      <c r="E12" s="571"/>
      <c r="F12" s="572"/>
      <c r="G12" s="573"/>
      <c r="H12" s="867">
        <f>SUM(H5:H11)</f>
        <v>10.190000000000001</v>
      </c>
    </row>
    <row r="13" spans="1:9" ht="15" customHeight="1">
      <c r="A13" s="580"/>
      <c r="B13" s="558"/>
      <c r="C13" s="558"/>
      <c r="D13" s="862"/>
      <c r="E13" s="565"/>
      <c r="F13" s="566"/>
      <c r="G13" s="567"/>
      <c r="H13" s="868"/>
    </row>
    <row r="14" spans="1:9" ht="15" customHeight="1">
      <c r="A14" s="581" t="s">
        <v>700</v>
      </c>
      <c r="B14" s="398" t="s">
        <v>701</v>
      </c>
      <c r="C14" s="398" t="s">
        <v>329</v>
      </c>
      <c r="D14" s="827">
        <v>1</v>
      </c>
      <c r="E14" s="249" t="s">
        <v>306</v>
      </c>
      <c r="F14" s="250">
        <f>IFERROR(INDEX(CCE_FCE!$B$2:$B$116,MATCH(E14,CCE_FCE!$A$2:$A$116,0)),"")</f>
        <v>11306.9</v>
      </c>
      <c r="G14" s="251">
        <f>IFERROR(INDEX(CCE_FCE!$C$2:$C$116,MATCH(E14,CCE_FCE!$A$2:$A$116,0)),"")</f>
        <v>3.84</v>
      </c>
      <c r="H14" s="715">
        <f t="shared" ref="H14:H25" si="1">D14*G14</f>
        <v>3.84</v>
      </c>
    </row>
    <row r="15" spans="1:9" ht="15" customHeight="1">
      <c r="A15" s="212" t="s">
        <v>301</v>
      </c>
      <c r="B15" s="212"/>
      <c r="C15" s="212" t="s">
        <v>301</v>
      </c>
      <c r="D15" s="825">
        <v>1</v>
      </c>
      <c r="E15" s="93" t="s">
        <v>302</v>
      </c>
      <c r="F15" s="94">
        <f>IFERROR(INDEX(CCE_FCE!$B$2:$B$116,MATCH(E15,CCE_FCE!$A$2:$A$116,0)),"")</f>
        <v>2944.59</v>
      </c>
      <c r="G15" s="251">
        <f>IFERROR(INDEX(CCE_FCE!$C$2:$C$116,MATCH(E15,CCE_FCE!$A$2:$A$116,0)),"")</f>
        <v>1</v>
      </c>
      <c r="H15" s="715">
        <f t="shared" si="1"/>
        <v>1</v>
      </c>
    </row>
    <row r="16" spans="1:9" ht="15" customHeight="1">
      <c r="A16" s="212" t="s">
        <v>301</v>
      </c>
      <c r="B16" s="212"/>
      <c r="C16" s="212" t="s">
        <v>301</v>
      </c>
      <c r="D16" s="825">
        <v>2</v>
      </c>
      <c r="E16" s="93" t="s">
        <v>315</v>
      </c>
      <c r="F16" s="94">
        <f>IFERROR(INDEX(CCE_FCE!$B$2:$B$116,MATCH(E16,CCE_FCE!$A$2:$A$116,0)),"")</f>
        <v>360.56</v>
      </c>
      <c r="G16" s="251">
        <f>IFERROR(INDEX(CCE_FCE!$C$2:$C$116,MATCH(E16,CCE_FCE!$A$2:$A$116,0)),"")</f>
        <v>0.12</v>
      </c>
      <c r="H16" s="715">
        <f t="shared" si="1"/>
        <v>0.24</v>
      </c>
    </row>
    <row r="17" spans="1:8" ht="15" customHeight="1">
      <c r="A17" s="212" t="s">
        <v>498</v>
      </c>
      <c r="B17" s="212"/>
      <c r="C17" s="236" t="s">
        <v>498</v>
      </c>
      <c r="D17" s="825">
        <v>2</v>
      </c>
      <c r="E17" s="93" t="s">
        <v>336</v>
      </c>
      <c r="F17" s="94">
        <f>IFERROR(INDEX(CCE_FCE!$B$2:$B$116,MATCH(E17,CCE_FCE!$A$2:$A$116,0)),"")</f>
        <v>1089.5</v>
      </c>
      <c r="G17" s="251">
        <f>IFERROR(INDEX(CCE_FCE!$C$2:$C$116,MATCH(E17,CCE_FCE!$A$2:$A$116,0)),"")</f>
        <v>0.37</v>
      </c>
      <c r="H17" s="715">
        <f t="shared" si="1"/>
        <v>0.74</v>
      </c>
    </row>
    <row r="18" spans="1:8" ht="15" customHeight="1">
      <c r="A18" s="212" t="s">
        <v>702</v>
      </c>
      <c r="B18" s="212" t="s">
        <v>703</v>
      </c>
      <c r="C18" s="236" t="s">
        <v>312</v>
      </c>
      <c r="D18" s="825">
        <v>1</v>
      </c>
      <c r="E18" s="93" t="s">
        <v>314</v>
      </c>
      <c r="F18" s="94">
        <f>IFERROR(INDEX(CCE_FCE!$B$2:$B$116,MATCH(E18,CCE_FCE!$A$2:$A$116,0)),"")</f>
        <v>1766.76</v>
      </c>
      <c r="G18" s="251">
        <f>IFERROR(INDEX(CCE_FCE!$C$2:$C$116,MATCH(E18,CCE_FCE!$A$2:$A$116,0)),"")</f>
        <v>0.6</v>
      </c>
      <c r="H18" s="715">
        <f t="shared" si="1"/>
        <v>0.6</v>
      </c>
    </row>
    <row r="19" spans="1:8" ht="18" customHeight="1">
      <c r="A19" s="212" t="s">
        <v>704</v>
      </c>
      <c r="B19" s="212" t="s">
        <v>705</v>
      </c>
      <c r="C19" s="236" t="s">
        <v>312</v>
      </c>
      <c r="D19" s="825">
        <v>1</v>
      </c>
      <c r="E19" s="93" t="s">
        <v>314</v>
      </c>
      <c r="F19" s="94">
        <f>IFERROR(INDEX(CCE_FCE!$B$2:$B$116,MATCH(E19,CCE_FCE!$A$2:$A$116,0)),"")</f>
        <v>1766.76</v>
      </c>
      <c r="G19" s="251">
        <f>IFERROR(INDEX(CCE_FCE!$C$2:$C$116,MATCH(E19,CCE_FCE!$A$2:$A$116,0)),"")</f>
        <v>0.6</v>
      </c>
      <c r="H19" s="715">
        <f t="shared" si="1"/>
        <v>0.6</v>
      </c>
    </row>
    <row r="20" spans="1:8" ht="15" customHeight="1">
      <c r="A20" s="214" t="s">
        <v>706</v>
      </c>
      <c r="B20" s="212" t="s">
        <v>707</v>
      </c>
      <c r="C20" s="212" t="s">
        <v>308</v>
      </c>
      <c r="D20" s="825">
        <v>1</v>
      </c>
      <c r="E20" s="93" t="s">
        <v>309</v>
      </c>
      <c r="F20" s="94">
        <f>IFERROR(INDEX(CCE_FCE!$B$2:$B$116,MATCH(E20,CCE_FCE!$A$2:$A$116,0)),"")</f>
        <v>6250.69</v>
      </c>
      <c r="G20" s="251">
        <f>IFERROR(INDEX(CCE_FCE!$C$2:$C$116,MATCH(E20,CCE_FCE!$A$2:$A$116,0)),"")</f>
        <v>2.12</v>
      </c>
      <c r="H20" s="715">
        <f t="shared" si="1"/>
        <v>2.12</v>
      </c>
    </row>
    <row r="21" spans="1:8" ht="15" customHeight="1">
      <c r="A21" s="214" t="s">
        <v>708</v>
      </c>
      <c r="B21" s="212" t="s">
        <v>709</v>
      </c>
      <c r="C21" s="212" t="s">
        <v>308</v>
      </c>
      <c r="D21" s="825">
        <v>1</v>
      </c>
      <c r="E21" s="93" t="s">
        <v>309</v>
      </c>
      <c r="F21" s="94">
        <f>IFERROR(INDEX(CCE_FCE!$B$2:$B$116,MATCH(E21,CCE_FCE!$A$2:$A$116,0)),"")</f>
        <v>6250.69</v>
      </c>
      <c r="G21" s="251">
        <f>IFERROR(INDEX(CCE_FCE!$C$2:$C$116,MATCH(E21,CCE_FCE!$A$2:$A$116,0)),"")</f>
        <v>2.12</v>
      </c>
      <c r="H21" s="715">
        <f t="shared" si="1"/>
        <v>2.12</v>
      </c>
    </row>
    <row r="22" spans="1:8" ht="15" customHeight="1">
      <c r="A22" s="582" t="s">
        <v>710</v>
      </c>
      <c r="B22" s="402" t="s">
        <v>711</v>
      </c>
      <c r="C22" s="402" t="s">
        <v>308</v>
      </c>
      <c r="D22" s="828">
        <v>1</v>
      </c>
      <c r="E22" s="244" t="s">
        <v>309</v>
      </c>
      <c r="F22" s="245">
        <f>IFERROR(INDEX(CCE_FCE!$B$2:$B$116,MATCH(E22,CCE_FCE!$A$2:$A$116,0)),"")</f>
        <v>6250.69</v>
      </c>
      <c r="G22" s="251">
        <f>IFERROR(INDEX(CCE_FCE!$C$2:$C$116,MATCH(E22,CCE_FCE!$A$2:$A$116,0)),"")</f>
        <v>2.12</v>
      </c>
      <c r="H22" s="715">
        <f t="shared" si="1"/>
        <v>2.12</v>
      </c>
    </row>
    <row r="23" spans="1:8" ht="15" customHeight="1">
      <c r="A23" s="583"/>
      <c r="B23" s="569"/>
      <c r="C23" s="569"/>
      <c r="D23" s="829">
        <f>SUM(D14:D22)</f>
        <v>11</v>
      </c>
      <c r="E23" s="571"/>
      <c r="F23" s="572"/>
      <c r="G23" s="573"/>
      <c r="H23" s="867">
        <f>SUM(H14:H22)</f>
        <v>13.380000000000003</v>
      </c>
    </row>
    <row r="24" spans="1:8" ht="15" customHeight="1">
      <c r="A24" s="584"/>
      <c r="B24" s="558"/>
      <c r="C24" s="558"/>
      <c r="D24" s="831"/>
      <c r="E24" s="565"/>
      <c r="F24" s="566"/>
      <c r="G24" s="567"/>
      <c r="H24" s="868"/>
    </row>
    <row r="25" spans="1:8" s="220" customFormat="1" ht="15" customHeight="1">
      <c r="A25" s="582" t="s">
        <v>712</v>
      </c>
      <c r="B25" s="398" t="s">
        <v>713</v>
      </c>
      <c r="C25" s="398" t="s">
        <v>329</v>
      </c>
      <c r="D25" s="827">
        <v>1</v>
      </c>
      <c r="E25" s="249" t="s">
        <v>318</v>
      </c>
      <c r="F25" s="250">
        <f>IFERROR(INDEX(CCE_FCE!$B$2:$B$116,MATCH(E25,CCE_FCE!$A$2:$A$116,0)),"")</f>
        <v>6784.14</v>
      </c>
      <c r="G25" s="251">
        <f>IFERROR(INDEX(CCE_FCE!$C$2:$C$116,MATCH(E25,CCE_FCE!$A$2:$A$116,0)),"")</f>
        <v>2.2999999999999998</v>
      </c>
      <c r="H25" s="715">
        <f t="shared" si="1"/>
        <v>2.2999999999999998</v>
      </c>
    </row>
    <row r="26" spans="1:8" ht="15" customHeight="1">
      <c r="A26" s="212" t="s">
        <v>301</v>
      </c>
      <c r="B26" s="212"/>
      <c r="C26" s="212" t="s">
        <v>301</v>
      </c>
      <c r="D26" s="825">
        <v>3</v>
      </c>
      <c r="E26" s="93" t="s">
        <v>315</v>
      </c>
      <c r="F26" s="94">
        <f>IFERROR(INDEX(CCE_FCE!$B$2:$B$116,MATCH(E26,CCE_FCE!$A$2:$A$116,0)),"")</f>
        <v>360.56</v>
      </c>
      <c r="G26" s="251">
        <f>IFERROR(INDEX(CCE_FCE!$C$2:$C$116,MATCH(E26,CCE_FCE!$A$2:$A$116,0)),"")</f>
        <v>0.12</v>
      </c>
      <c r="H26" s="715">
        <f t="shared" ref="H26:H34" si="2">D26*G26</f>
        <v>0.36</v>
      </c>
    </row>
    <row r="27" spans="1:8" ht="15" customHeight="1">
      <c r="A27" s="212" t="s">
        <v>498</v>
      </c>
      <c r="B27" s="212"/>
      <c r="C27" s="212" t="s">
        <v>498</v>
      </c>
      <c r="D27" s="825">
        <v>4</v>
      </c>
      <c r="E27" s="93" t="s">
        <v>336</v>
      </c>
      <c r="F27" s="94">
        <f>IFERROR(INDEX(CCE_FCE!$B$2:$B$116,MATCH(E27,CCE_FCE!$A$2:$A$116,0)),"")</f>
        <v>1089.5</v>
      </c>
      <c r="G27" s="251">
        <f>IFERROR(INDEX(CCE_FCE!$C$2:$C$116,MATCH(E27,CCE_FCE!$A$2:$A$116,0)),"")</f>
        <v>0.37</v>
      </c>
      <c r="H27" s="715">
        <f t="shared" si="2"/>
        <v>1.48</v>
      </c>
    </row>
    <row r="28" spans="1:8" ht="15" customHeight="1">
      <c r="A28" s="212" t="s">
        <v>714</v>
      </c>
      <c r="B28" s="212" t="s">
        <v>715</v>
      </c>
      <c r="C28" s="212" t="s">
        <v>312</v>
      </c>
      <c r="D28" s="825">
        <v>1</v>
      </c>
      <c r="E28" s="93" t="s">
        <v>314</v>
      </c>
      <c r="F28" s="94">
        <f>IFERROR(INDEX(CCE_FCE!$B$2:$B$116,MATCH(E28,CCE_FCE!$A$2:$A$116,0)),"")</f>
        <v>1766.76</v>
      </c>
      <c r="G28" s="251">
        <f>IFERROR(INDEX(CCE_FCE!$C$2:$C$116,MATCH(E28,CCE_FCE!$A$2:$A$116,0)),"")</f>
        <v>0.6</v>
      </c>
      <c r="H28" s="715">
        <f t="shared" si="2"/>
        <v>0.6</v>
      </c>
    </row>
    <row r="29" spans="1:8" ht="15" customHeight="1">
      <c r="A29" s="212" t="s">
        <v>716</v>
      </c>
      <c r="B29" s="212" t="s">
        <v>717</v>
      </c>
      <c r="C29" s="212" t="s">
        <v>312</v>
      </c>
      <c r="D29" s="825">
        <v>1</v>
      </c>
      <c r="E29" s="93" t="s">
        <v>314</v>
      </c>
      <c r="F29" s="94">
        <f>IFERROR(INDEX(CCE_FCE!$B$2:$B$116,MATCH(E29,CCE_FCE!$A$2:$A$116,0)),"")</f>
        <v>1766.76</v>
      </c>
      <c r="G29" s="251">
        <f>IFERROR(INDEX(CCE_FCE!$C$2:$C$116,MATCH(E29,CCE_FCE!$A$2:$A$116,0)),"")</f>
        <v>0.6</v>
      </c>
      <c r="H29" s="715">
        <f t="shared" si="2"/>
        <v>0.6</v>
      </c>
    </row>
    <row r="30" spans="1:8" ht="15" customHeight="1">
      <c r="A30" s="212" t="s">
        <v>718</v>
      </c>
      <c r="B30" s="212" t="s">
        <v>719</v>
      </c>
      <c r="C30" s="212" t="s">
        <v>312</v>
      </c>
      <c r="D30" s="825">
        <v>1</v>
      </c>
      <c r="E30" s="93" t="s">
        <v>313</v>
      </c>
      <c r="F30" s="94">
        <f>IFERROR(INDEX(CCE_FCE!$B$2:$B$116,MATCH(E30,CCE_FCE!$A$2:$A$116,0)),"")</f>
        <v>2944.59</v>
      </c>
      <c r="G30" s="251">
        <f>IFERROR(INDEX(CCE_FCE!$C$2:$C$116,MATCH(E30,CCE_FCE!$A$2:$A$116,0)),"")</f>
        <v>1</v>
      </c>
      <c r="H30" s="715">
        <f t="shared" si="2"/>
        <v>1</v>
      </c>
    </row>
    <row r="31" spans="1:8" ht="15" customHeight="1">
      <c r="A31" s="620" t="s">
        <v>720</v>
      </c>
      <c r="B31" s="585" t="s">
        <v>721</v>
      </c>
      <c r="C31" s="212" t="s">
        <v>308</v>
      </c>
      <c r="D31" s="826">
        <v>1</v>
      </c>
      <c r="E31" s="225" t="s">
        <v>309</v>
      </c>
      <c r="F31" s="586">
        <f>IFERROR(INDEX(CCE_FCE!$B$2:$B$116,MATCH(E31,CCE_FCE!$A$2:$A$116,0)),"")</f>
        <v>6250.69</v>
      </c>
      <c r="G31" s="587">
        <f>IFERROR(INDEX(CCE_FCE!$C$2:$C$116,MATCH(E31,CCE_FCE!$A$2:$A$116,0)),"")</f>
        <v>2.12</v>
      </c>
      <c r="H31" s="715">
        <f t="shared" si="2"/>
        <v>2.12</v>
      </c>
    </row>
    <row r="32" spans="1:8" ht="15" customHeight="1">
      <c r="A32" s="585" t="s">
        <v>722</v>
      </c>
      <c r="B32" s="212" t="s">
        <v>442</v>
      </c>
      <c r="C32" s="212" t="s">
        <v>312</v>
      </c>
      <c r="D32" s="825">
        <v>1</v>
      </c>
      <c r="E32" s="93" t="s">
        <v>314</v>
      </c>
      <c r="F32" s="94">
        <f>IFERROR(INDEX(CCE_FCE!$B$2:$B$116,MATCH(E32,CCE_FCE!$A$2:$A$116,0)),"")</f>
        <v>1766.76</v>
      </c>
      <c r="G32" s="251">
        <f>IFERROR(INDEX(CCE_FCE!$C$2:$C$116,MATCH(E32,CCE_FCE!$A$2:$A$116,0)),"")</f>
        <v>0.6</v>
      </c>
      <c r="H32" s="715">
        <f t="shared" si="2"/>
        <v>0.6</v>
      </c>
    </row>
    <row r="33" spans="1:9" ht="15" customHeight="1">
      <c r="A33" s="620" t="s">
        <v>723</v>
      </c>
      <c r="B33" s="212" t="s">
        <v>724</v>
      </c>
      <c r="C33" s="212" t="s">
        <v>308</v>
      </c>
      <c r="D33" s="825">
        <v>1</v>
      </c>
      <c r="E33" s="93" t="s">
        <v>310</v>
      </c>
      <c r="F33" s="94">
        <f>IFERROR(INDEX(CCE_FCE!$B$2:$B$116,MATCH(E33,CCE_FCE!$A$2:$A$116,0)),"")</f>
        <v>3750.42</v>
      </c>
      <c r="G33" s="251">
        <f>IFERROR(INDEX(CCE_FCE!$C$2:$C$116,MATCH(E33,CCE_FCE!$A$2:$A$116,0)),"")</f>
        <v>1.27</v>
      </c>
      <c r="H33" s="715">
        <f t="shared" si="2"/>
        <v>1.27</v>
      </c>
      <c r="I33" s="220"/>
    </row>
    <row r="34" spans="1:9" ht="15" customHeight="1">
      <c r="A34" s="597" t="s">
        <v>725</v>
      </c>
      <c r="B34" s="402" t="s">
        <v>726</v>
      </c>
      <c r="C34" s="402" t="s">
        <v>308</v>
      </c>
      <c r="D34" s="828">
        <v>1</v>
      </c>
      <c r="E34" s="244" t="s">
        <v>309</v>
      </c>
      <c r="F34" s="245">
        <f>IFERROR(INDEX(CCE_FCE!$B$2:$B$116,MATCH(E34,CCE_FCE!$A$2:$A$116,0)),"")</f>
        <v>6250.69</v>
      </c>
      <c r="G34" s="270">
        <f>IFERROR(INDEX(CCE_FCE!$C$2:$C$116,MATCH(E34,CCE_FCE!$A$2:$A$116,0)),"")</f>
        <v>2.12</v>
      </c>
      <c r="H34" s="715">
        <f t="shared" si="2"/>
        <v>2.12</v>
      </c>
    </row>
    <row r="35" spans="1:9" ht="15" customHeight="1">
      <c r="A35" s="595"/>
      <c r="B35" s="569"/>
      <c r="C35" s="569"/>
      <c r="D35" s="829">
        <f>SUM(D25:D34)</f>
        <v>15</v>
      </c>
      <c r="E35" s="571"/>
      <c r="F35" s="572"/>
      <c r="G35" s="596"/>
      <c r="H35" s="869">
        <f>SUM(H25:H34)</f>
        <v>12.45</v>
      </c>
    </row>
    <row r="36" spans="1:9" ht="15" customHeight="1">
      <c r="A36" s="589"/>
      <c r="B36" s="590"/>
      <c r="C36" s="590"/>
      <c r="D36" s="863"/>
      <c r="E36" s="591"/>
      <c r="F36" s="592"/>
      <c r="G36" s="593"/>
      <c r="H36" s="870"/>
    </row>
    <row r="37" spans="1:9" ht="15" customHeight="1">
      <c r="A37" s="597" t="s">
        <v>727</v>
      </c>
      <c r="B37" s="588" t="s">
        <v>728</v>
      </c>
      <c r="C37" s="398" t="s">
        <v>329</v>
      </c>
      <c r="D37" s="827">
        <v>1</v>
      </c>
      <c r="E37" s="249" t="s">
        <v>306</v>
      </c>
      <c r="F37" s="250">
        <f>IFERROR(INDEX(CCE_FCE!$B$2:$B$116,MATCH(E37,CCE_FCE!$A$2:$A$116,0)),"")</f>
        <v>11306.9</v>
      </c>
      <c r="G37" s="251">
        <f>IFERROR(INDEX(CCE_FCE!$C$2:$C$116,MATCH(E37,CCE_FCE!$A$2:$A$116,0)),"")</f>
        <v>3.84</v>
      </c>
      <c r="H37" s="715">
        <f t="shared" ref="H37:H45" si="3">D37*G37</f>
        <v>3.84</v>
      </c>
    </row>
    <row r="38" spans="1:9" ht="15" customHeight="1">
      <c r="A38" s="588" t="s">
        <v>301</v>
      </c>
      <c r="B38" s="212" t="s">
        <v>587</v>
      </c>
      <c r="C38" s="212" t="s">
        <v>301</v>
      </c>
      <c r="D38" s="825">
        <v>1</v>
      </c>
      <c r="E38" s="93" t="s">
        <v>315</v>
      </c>
      <c r="F38" s="94">
        <f>IFERROR(INDEX(CCE_FCE!$B$2:$B$116,MATCH(E38,CCE_FCE!$A$2:$A$116,0)),"")</f>
        <v>360.56</v>
      </c>
      <c r="G38" s="251">
        <f>IFERROR(INDEX(CCE_FCE!$C$2:$C$116,MATCH(E38,CCE_FCE!$A$2:$A$116,0)),"")</f>
        <v>0.12</v>
      </c>
      <c r="H38" s="715">
        <f t="shared" si="3"/>
        <v>0.12</v>
      </c>
    </row>
    <row r="39" spans="1:9" ht="15" customHeight="1">
      <c r="A39" s="588" t="s">
        <v>498</v>
      </c>
      <c r="B39" s="212" t="s">
        <v>587</v>
      </c>
      <c r="C39" s="212" t="s">
        <v>498</v>
      </c>
      <c r="D39" s="825">
        <v>3</v>
      </c>
      <c r="E39" s="93" t="s">
        <v>336</v>
      </c>
      <c r="F39" s="94">
        <f>IFERROR(INDEX(CCE_FCE!$B$2:$B$116,MATCH(E39,CCE_FCE!$A$2:$A$116,0)),"")</f>
        <v>1089.5</v>
      </c>
      <c r="G39" s="251">
        <f>IFERROR(INDEX(CCE_FCE!$C$2:$C$116,MATCH(E39,CCE_FCE!$A$2:$A$116,0)),"")</f>
        <v>0.37</v>
      </c>
      <c r="H39" s="715">
        <f t="shared" si="3"/>
        <v>1.1099999999999999</v>
      </c>
    </row>
    <row r="40" spans="1:9" ht="15" customHeight="1">
      <c r="A40" s="597" t="s">
        <v>729</v>
      </c>
      <c r="B40" s="212" t="s">
        <v>730</v>
      </c>
      <c r="C40" s="212" t="s">
        <v>308</v>
      </c>
      <c r="D40" s="825">
        <v>1</v>
      </c>
      <c r="E40" s="93" t="s">
        <v>309</v>
      </c>
      <c r="F40" s="94">
        <f>IFERROR(INDEX(CCE_FCE!$B$2:$B$116,MATCH(E40,CCE_FCE!$A$2:$A$116,0)),"")</f>
        <v>6250.69</v>
      </c>
      <c r="G40" s="251">
        <f>IFERROR(INDEX(CCE_FCE!$C$2:$C$116,MATCH(E40,CCE_FCE!$A$2:$A$116,0)),"")</f>
        <v>2.12</v>
      </c>
      <c r="H40" s="715">
        <f t="shared" si="3"/>
        <v>2.12</v>
      </c>
      <c r="I40" s="219"/>
    </row>
    <row r="41" spans="1:9" ht="15" customHeight="1">
      <c r="A41" s="588" t="s">
        <v>731</v>
      </c>
      <c r="B41" s="585" t="s">
        <v>732</v>
      </c>
      <c r="C41" s="212" t="s">
        <v>312</v>
      </c>
      <c r="D41" s="825">
        <v>1</v>
      </c>
      <c r="E41" s="93" t="s">
        <v>314</v>
      </c>
      <c r="F41" s="94">
        <f>IFERROR(INDEX(CCE_FCE!$B$2:$B$116,MATCH(E41,CCE_FCE!$A$2:$A$116,0)),"")</f>
        <v>1766.76</v>
      </c>
      <c r="G41" s="251">
        <f>IFERROR(INDEX(CCE_FCE!$C$2:$C$116,MATCH(E41,CCE_FCE!$A$2:$A$116,0)),"")</f>
        <v>0.6</v>
      </c>
      <c r="H41" s="715">
        <f t="shared" si="3"/>
        <v>0.6</v>
      </c>
    </row>
    <row r="42" spans="1:9" ht="15" customHeight="1">
      <c r="A42" s="597" t="s">
        <v>733</v>
      </c>
      <c r="B42" s="585" t="s">
        <v>734</v>
      </c>
      <c r="C42" s="212" t="s">
        <v>308</v>
      </c>
      <c r="D42" s="825">
        <v>1</v>
      </c>
      <c r="E42" s="93" t="s">
        <v>309</v>
      </c>
      <c r="F42" s="94">
        <f>IFERROR(INDEX(CCE_FCE!$B$2:$B$116,MATCH(E42,CCE_FCE!$A$2:$A$116,0)),"")</f>
        <v>6250.69</v>
      </c>
      <c r="G42" s="251">
        <f>IFERROR(INDEX(CCE_FCE!$C$2:$C$116,MATCH(E42,CCE_FCE!$A$2:$A$116,0)),"")</f>
        <v>2.12</v>
      </c>
      <c r="H42" s="715">
        <f t="shared" si="3"/>
        <v>2.12</v>
      </c>
    </row>
    <row r="43" spans="1:9" ht="15" customHeight="1">
      <c r="A43" s="588" t="s">
        <v>735</v>
      </c>
      <c r="B43" s="585" t="s">
        <v>736</v>
      </c>
      <c r="C43" s="212" t="s">
        <v>312</v>
      </c>
      <c r="D43" s="825">
        <v>1</v>
      </c>
      <c r="E43" s="93" t="s">
        <v>314</v>
      </c>
      <c r="F43" s="94">
        <f>IFERROR(INDEX(CCE_FCE!$B$2:$B$116,MATCH(E43,CCE_FCE!$A$2:$A$116,0)),"")</f>
        <v>1766.76</v>
      </c>
      <c r="G43" s="251">
        <f>IFERROR(INDEX(CCE_FCE!$C$2:$C$116,MATCH(E43,CCE_FCE!$A$2:$A$116,0)),"")</f>
        <v>0.6</v>
      </c>
      <c r="H43" s="715">
        <f t="shared" si="3"/>
        <v>0.6</v>
      </c>
      <c r="I43" s="220"/>
    </row>
    <row r="44" spans="1:9" ht="15" customHeight="1">
      <c r="A44" s="597" t="s">
        <v>737</v>
      </c>
      <c r="B44" s="588" t="s">
        <v>738</v>
      </c>
      <c r="C44" s="402" t="s">
        <v>308</v>
      </c>
      <c r="D44" s="828">
        <v>1</v>
      </c>
      <c r="E44" s="244" t="s">
        <v>309</v>
      </c>
      <c r="F44" s="245">
        <f>IFERROR(INDEX(CCE_FCE!$B$2:$B$116,MATCH(E44,CCE_FCE!$A$2:$A$116,0)),"")</f>
        <v>6250.69</v>
      </c>
      <c r="G44" s="270">
        <f>IFERROR(INDEX(CCE_FCE!$C$2:$C$116,MATCH(E44,CCE_FCE!$A$2:$A$116,0)),"")</f>
        <v>2.12</v>
      </c>
      <c r="H44" s="715">
        <f t="shared" si="3"/>
        <v>2.12</v>
      </c>
    </row>
    <row r="45" spans="1:9" ht="15" customHeight="1">
      <c r="A45" s="601" t="s">
        <v>739</v>
      </c>
      <c r="B45" s="601" t="s">
        <v>740</v>
      </c>
      <c r="C45" s="434" t="s">
        <v>312</v>
      </c>
      <c r="D45" s="861">
        <v>1</v>
      </c>
      <c r="E45" s="314" t="s">
        <v>314</v>
      </c>
      <c r="F45" s="316">
        <f>IFERROR(INDEX(CCE_FCE!$B$2:$B$116,MATCH(E45,CCE_FCE!$A$2:$A$116,0)),"")</f>
        <v>1766.76</v>
      </c>
      <c r="G45" s="315">
        <f>IFERROR(INDEX(CCE_FCE!$C$2:$C$116,MATCH(E45,CCE_FCE!$A$2:$A$116,0)),"")</f>
        <v>0.6</v>
      </c>
      <c r="H45" s="715">
        <f t="shared" si="3"/>
        <v>0.6</v>
      </c>
    </row>
    <row r="46" spans="1:9" ht="15" customHeight="1">
      <c r="A46" s="595"/>
      <c r="B46" s="602"/>
      <c r="C46" s="569"/>
      <c r="D46" s="829">
        <f>SUM(D37:D45)</f>
        <v>11</v>
      </c>
      <c r="E46" s="571"/>
      <c r="F46" s="572"/>
      <c r="G46" s="573"/>
      <c r="H46" s="871">
        <f>SUM(H37:H45)</f>
        <v>13.229999999999999</v>
      </c>
    </row>
    <row r="47" spans="1:9" ht="15" customHeight="1">
      <c r="A47" s="603"/>
      <c r="B47" s="604"/>
      <c r="C47" s="605"/>
      <c r="D47" s="834"/>
      <c r="E47" s="606"/>
      <c r="F47" s="607"/>
      <c r="G47" s="608"/>
      <c r="H47" s="840"/>
    </row>
    <row r="48" spans="1:9" ht="15" customHeight="1">
      <c r="A48" s="597" t="s">
        <v>741</v>
      </c>
      <c r="B48" s="601" t="s">
        <v>742</v>
      </c>
      <c r="C48" s="398" t="s">
        <v>329</v>
      </c>
      <c r="D48" s="827">
        <v>1</v>
      </c>
      <c r="E48" s="249" t="s">
        <v>306</v>
      </c>
      <c r="F48" s="250">
        <f>IFERROR(INDEX(CCE_FCE!$B$2:$B$116,MATCH(E48,CCE_FCE!$A$2:$A$116,0)),"")</f>
        <v>11306.9</v>
      </c>
      <c r="G48" s="251">
        <f>IFERROR(INDEX(CCE_FCE!$C$2:$C$116,MATCH(E48,CCE_FCE!$A$2:$A$116,0)),"")</f>
        <v>3.84</v>
      </c>
      <c r="H48" s="715">
        <f t="shared" ref="H48:H55" si="4">D48*G48</f>
        <v>3.84</v>
      </c>
    </row>
    <row r="49" spans="1:12" ht="15" customHeight="1">
      <c r="A49" s="601" t="s">
        <v>301</v>
      </c>
      <c r="B49" s="212" t="s">
        <v>587</v>
      </c>
      <c r="C49" s="212" t="s">
        <v>301</v>
      </c>
      <c r="D49" s="825">
        <v>2</v>
      </c>
      <c r="E49" s="93" t="s">
        <v>315</v>
      </c>
      <c r="F49" s="94">
        <f>IFERROR(INDEX(CCE_FCE!$B$2:$B$116,MATCH(E49,CCE_FCE!$A$2:$A$116,0)),"")</f>
        <v>360.56</v>
      </c>
      <c r="G49" s="251">
        <f>IFERROR(INDEX(CCE_FCE!$C$2:$C$116,MATCH(E49,CCE_FCE!$A$2:$A$116,0)),"")</f>
        <v>0.12</v>
      </c>
      <c r="H49" s="715">
        <f t="shared" si="4"/>
        <v>0.24</v>
      </c>
    </row>
    <row r="50" spans="1:12" ht="15" customHeight="1">
      <c r="A50" s="601" t="s">
        <v>498</v>
      </c>
      <c r="B50" s="212" t="s">
        <v>587</v>
      </c>
      <c r="C50" s="212" t="s">
        <v>498</v>
      </c>
      <c r="D50" s="825">
        <v>2</v>
      </c>
      <c r="E50" s="93" t="s">
        <v>336</v>
      </c>
      <c r="F50" s="94">
        <f>IFERROR(INDEX(CCE_FCE!$B$2:$B$116,MATCH(E50,CCE_FCE!$A$2:$A$116,0)),"")</f>
        <v>1089.5</v>
      </c>
      <c r="G50" s="251">
        <f>IFERROR(INDEX(CCE_FCE!$C$2:$C$116,MATCH(E50,CCE_FCE!$A$2:$A$116,0)),"")</f>
        <v>0.37</v>
      </c>
      <c r="H50" s="715">
        <f t="shared" si="4"/>
        <v>0.74</v>
      </c>
    </row>
    <row r="51" spans="1:12" ht="15" customHeight="1">
      <c r="A51" s="601" t="s">
        <v>378</v>
      </c>
      <c r="B51" s="212" t="s">
        <v>379</v>
      </c>
      <c r="C51" s="212" t="s">
        <v>312</v>
      </c>
      <c r="D51" s="825">
        <v>1</v>
      </c>
      <c r="E51" s="93" t="s">
        <v>313</v>
      </c>
      <c r="F51" s="94">
        <f>IFERROR(INDEX(CCE_FCE!$B$2:$B$116,MATCH(E51,CCE_FCE!$A$2:$A$116,0)),"")</f>
        <v>2944.59</v>
      </c>
      <c r="G51" s="251">
        <f>IFERROR(INDEX(CCE_FCE!$C$2:$C$116,MATCH(E51,CCE_FCE!$A$2:$A$116,0)),"")</f>
        <v>1</v>
      </c>
      <c r="H51" s="715">
        <f t="shared" si="4"/>
        <v>1</v>
      </c>
      <c r="I51" s="219"/>
    </row>
    <row r="52" spans="1:12" ht="15" customHeight="1">
      <c r="A52" s="597" t="s">
        <v>743</v>
      </c>
      <c r="B52" s="585" t="s">
        <v>744</v>
      </c>
      <c r="C52" s="212" t="s">
        <v>308</v>
      </c>
      <c r="D52" s="825">
        <v>1</v>
      </c>
      <c r="E52" s="93" t="s">
        <v>309</v>
      </c>
      <c r="F52" s="94">
        <f>IFERROR(INDEX(CCE_FCE!$B$2:$B$116,MATCH(E52,CCE_FCE!$A$2:$A$116,0)),"")</f>
        <v>6250.69</v>
      </c>
      <c r="G52" s="251">
        <f>IFERROR(INDEX(CCE_FCE!$C$2:$C$116,MATCH(E52,CCE_FCE!$A$2:$A$116,0)),"")</f>
        <v>2.12</v>
      </c>
      <c r="H52" s="715">
        <f t="shared" si="4"/>
        <v>2.12</v>
      </c>
    </row>
    <row r="53" spans="1:12" ht="15" customHeight="1">
      <c r="A53" s="601" t="s">
        <v>745</v>
      </c>
      <c r="B53" s="585" t="s">
        <v>746</v>
      </c>
      <c r="C53" s="212" t="s">
        <v>312</v>
      </c>
      <c r="D53" s="825">
        <v>1</v>
      </c>
      <c r="E53" s="93" t="s">
        <v>313</v>
      </c>
      <c r="F53" s="94">
        <f>IFERROR(INDEX(CCE_FCE!$B$2:$B$116,MATCH(E53,CCE_FCE!$A$2:$A$116,0)),"")</f>
        <v>2944.59</v>
      </c>
      <c r="G53" s="251">
        <f>IFERROR(INDEX(CCE_FCE!$C$2:$C$116,MATCH(E53,CCE_FCE!$A$2:$A$116,0)),"")</f>
        <v>1</v>
      </c>
      <c r="H53" s="715">
        <f t="shared" si="4"/>
        <v>1</v>
      </c>
      <c r="I53" s="220"/>
    </row>
    <row r="54" spans="1:12" ht="15" customHeight="1">
      <c r="A54" s="597" t="s">
        <v>747</v>
      </c>
      <c r="B54" s="212" t="s">
        <v>748</v>
      </c>
      <c r="C54" s="212" t="s">
        <v>308</v>
      </c>
      <c r="D54" s="825">
        <v>1</v>
      </c>
      <c r="E54" s="93" t="s">
        <v>310</v>
      </c>
      <c r="F54" s="94">
        <f>IFERROR(INDEX(CCE_FCE!$B$2:$B$116,MATCH(E54,CCE_FCE!$A$2:$A$116,0)),"")</f>
        <v>3750.42</v>
      </c>
      <c r="G54" s="251">
        <f>IFERROR(INDEX(CCE_FCE!$C$2:$C$116,MATCH(E54,CCE_FCE!$A$2:$A$116,0)),"")</f>
        <v>1.27</v>
      </c>
      <c r="H54" s="715">
        <f t="shared" si="4"/>
        <v>1.27</v>
      </c>
    </row>
    <row r="55" spans="1:12" ht="15" customHeight="1">
      <c r="A55" s="601" t="s">
        <v>749</v>
      </c>
      <c r="B55" s="402" t="s">
        <v>750</v>
      </c>
      <c r="C55" s="402" t="s">
        <v>312</v>
      </c>
      <c r="D55" s="828">
        <v>1</v>
      </c>
      <c r="E55" s="244" t="s">
        <v>314</v>
      </c>
      <c r="F55" s="245">
        <f>IFERROR(INDEX(CCE_FCE!$B$2:$B$116,MATCH(E55,CCE_FCE!$A$2:$A$116,0)),"")</f>
        <v>1766.76</v>
      </c>
      <c r="G55" s="270">
        <f>IFERROR(INDEX(CCE_FCE!$C$2:$C$116,MATCH(E55,CCE_FCE!$A$2:$A$116,0)),"")</f>
        <v>0.6</v>
      </c>
      <c r="H55" s="715">
        <f t="shared" si="4"/>
        <v>0.6</v>
      </c>
    </row>
    <row r="56" spans="1:12" ht="15" customHeight="1">
      <c r="A56" s="598"/>
      <c r="B56" s="599"/>
      <c r="C56" s="599"/>
      <c r="D56" s="864">
        <f>SUM(D48:D55)</f>
        <v>10</v>
      </c>
      <c r="E56" s="335"/>
      <c r="F56" s="336"/>
      <c r="G56" s="600"/>
      <c r="H56" s="716">
        <f>SUM(H48:H55)</f>
        <v>10.81</v>
      </c>
    </row>
    <row r="57" spans="1:12" ht="15" customHeight="1">
      <c r="A57" s="613"/>
      <c r="B57" s="609"/>
      <c r="C57" s="609"/>
      <c r="D57" s="865"/>
      <c r="E57" s="610"/>
      <c r="F57" s="611"/>
      <c r="G57" s="612"/>
      <c r="H57" s="872"/>
      <c r="J57" s="614"/>
      <c r="K57" s="614"/>
      <c r="L57" s="614"/>
    </row>
    <row r="58" spans="1:12" ht="15" customHeight="1">
      <c r="A58" s="597" t="s">
        <v>751</v>
      </c>
      <c r="B58" s="212" t="s">
        <v>752</v>
      </c>
      <c r="C58" s="212" t="s">
        <v>329</v>
      </c>
      <c r="D58" s="825">
        <v>1</v>
      </c>
      <c r="E58" s="93" t="s">
        <v>318</v>
      </c>
      <c r="F58" s="94">
        <f>IFERROR(INDEX(CCE_FCE!$B$2:$B$116,MATCH(E58,CCE_FCE!$A$2:$A$116,0)),"")</f>
        <v>6784.14</v>
      </c>
      <c r="G58" s="251">
        <f>IFERROR(INDEX(CCE_FCE!$C$2:$C$116,MATCH(E58,CCE_FCE!$A$2:$A$116,0)),"")</f>
        <v>2.2999999999999998</v>
      </c>
      <c r="H58" s="712">
        <f t="shared" ref="H58:H68" si="5">D58*G58</f>
        <v>2.2999999999999998</v>
      </c>
    </row>
    <row r="59" spans="1:12" ht="15" customHeight="1">
      <c r="A59" s="601" t="s">
        <v>301</v>
      </c>
      <c r="B59" s="212" t="s">
        <v>587</v>
      </c>
      <c r="C59" s="212" t="s">
        <v>301</v>
      </c>
      <c r="D59" s="825">
        <v>1</v>
      </c>
      <c r="E59" s="93" t="s">
        <v>315</v>
      </c>
      <c r="F59" s="94">
        <f>IFERROR(INDEX(CCE_FCE!$B$2:$B$116,MATCH(E59,CCE_FCE!$A$2:$A$116,0)),"")</f>
        <v>360.56</v>
      </c>
      <c r="G59" s="251">
        <f>IFERROR(INDEX(CCE_FCE!$C$2:$C$116,MATCH(E59,CCE_FCE!$A$2:$A$116,0)),"")</f>
        <v>0.12</v>
      </c>
      <c r="H59" s="712">
        <f t="shared" si="5"/>
        <v>0.12</v>
      </c>
    </row>
    <row r="60" spans="1:12" ht="15" customHeight="1">
      <c r="A60" s="601" t="s">
        <v>498</v>
      </c>
      <c r="B60" s="212" t="s">
        <v>587</v>
      </c>
      <c r="C60" s="212" t="s">
        <v>498</v>
      </c>
      <c r="D60" s="825">
        <v>3</v>
      </c>
      <c r="E60" s="93" t="s">
        <v>336</v>
      </c>
      <c r="F60" s="94">
        <f>IFERROR(INDEX(CCE_FCE!$B$2:$B$116,MATCH(E60,CCE_FCE!$A$2:$A$116,0)),"")</f>
        <v>1089.5</v>
      </c>
      <c r="G60" s="251">
        <f>IFERROR(INDEX(CCE_FCE!$C$2:$C$116,MATCH(E60,CCE_FCE!$A$2:$A$116,0)),"")</f>
        <v>0.37</v>
      </c>
      <c r="H60" s="712">
        <f t="shared" si="5"/>
        <v>1.1099999999999999</v>
      </c>
    </row>
    <row r="61" spans="1:12" ht="15" customHeight="1">
      <c r="A61" s="601" t="s">
        <v>378</v>
      </c>
      <c r="B61" s="212" t="s">
        <v>379</v>
      </c>
      <c r="C61" s="212" t="s">
        <v>312</v>
      </c>
      <c r="D61" s="825">
        <v>1</v>
      </c>
      <c r="E61" s="93" t="s">
        <v>313</v>
      </c>
      <c r="F61" s="94">
        <f>IFERROR(INDEX(CCE_FCE!$B$2:$B$116,MATCH(E61,CCE_FCE!$A$2:$A$116,0)),"")</f>
        <v>2944.59</v>
      </c>
      <c r="G61" s="251">
        <f>IFERROR(INDEX(CCE_FCE!$C$2:$C$116,MATCH(E61,CCE_FCE!$A$2:$A$116,0)),"")</f>
        <v>1</v>
      </c>
      <c r="H61" s="712">
        <f t="shared" si="5"/>
        <v>1</v>
      </c>
    </row>
    <row r="62" spans="1:12" ht="15" customHeight="1">
      <c r="A62" s="601" t="s">
        <v>753</v>
      </c>
      <c r="B62" s="212" t="s">
        <v>754</v>
      </c>
      <c r="C62" s="212" t="s">
        <v>312</v>
      </c>
      <c r="D62" s="825">
        <v>1</v>
      </c>
      <c r="E62" s="93" t="s">
        <v>314</v>
      </c>
      <c r="F62" s="94">
        <f>IFERROR(INDEX(CCE_FCE!$B$2:$B$116,MATCH(E62,CCE_FCE!$A$2:$A$116,0)),"")</f>
        <v>1766.76</v>
      </c>
      <c r="G62" s="251">
        <f>IFERROR(INDEX(CCE_FCE!$C$2:$C$116,MATCH(E62,CCE_FCE!$A$2:$A$116,0)),"")</f>
        <v>0.6</v>
      </c>
      <c r="H62" s="712">
        <f t="shared" si="5"/>
        <v>0.6</v>
      </c>
      <c r="I62" s="219"/>
    </row>
    <row r="63" spans="1:12" ht="15" customHeight="1">
      <c r="A63" s="601" t="s">
        <v>755</v>
      </c>
      <c r="B63" s="212" t="s">
        <v>756</v>
      </c>
      <c r="C63" s="212" t="s">
        <v>312</v>
      </c>
      <c r="D63" s="825">
        <v>1</v>
      </c>
      <c r="E63" s="93" t="s">
        <v>314</v>
      </c>
      <c r="F63" s="94">
        <f>IFERROR(INDEX(CCE_FCE!$B$2:$B$116,MATCH(E63,CCE_FCE!$A$2:$A$116,0)),"")</f>
        <v>1766.76</v>
      </c>
      <c r="G63" s="251">
        <f>IFERROR(INDEX(CCE_FCE!$C$2:$C$116,MATCH(E63,CCE_FCE!$A$2:$A$116,0)),"")</f>
        <v>0.6</v>
      </c>
      <c r="H63" s="712">
        <f t="shared" si="5"/>
        <v>0.6</v>
      </c>
    </row>
    <row r="64" spans="1:12" ht="15" customHeight="1">
      <c r="A64" s="601" t="s">
        <v>757</v>
      </c>
      <c r="B64" s="212" t="s">
        <v>758</v>
      </c>
      <c r="C64" s="212" t="s">
        <v>312</v>
      </c>
      <c r="D64" s="825">
        <v>1</v>
      </c>
      <c r="E64" s="93" t="s">
        <v>314</v>
      </c>
      <c r="F64" s="94">
        <f>IFERROR(INDEX(CCE_FCE!$B$2:$B$116,MATCH(E64,CCE_FCE!$A$2:$A$116,0)),"")</f>
        <v>1766.76</v>
      </c>
      <c r="G64" s="251">
        <f>IFERROR(INDEX(CCE_FCE!$C$2:$C$116,MATCH(E64,CCE_FCE!$A$2:$A$116,0)),"")</f>
        <v>0.6</v>
      </c>
      <c r="H64" s="712">
        <f t="shared" si="5"/>
        <v>0.6</v>
      </c>
    </row>
    <row r="65" spans="1:9" ht="15" customHeight="1">
      <c r="A65" s="615" t="s">
        <v>759</v>
      </c>
      <c r="B65" s="212" t="s">
        <v>760</v>
      </c>
      <c r="C65" s="212" t="s">
        <v>308</v>
      </c>
      <c r="D65" s="825">
        <v>1</v>
      </c>
      <c r="E65" s="93" t="s">
        <v>310</v>
      </c>
      <c r="F65" s="94">
        <f>IFERROR(INDEX(CCE_FCE!$B$2:$B$116,MATCH(E65,CCE_FCE!$A$2:$A$116,0)),"")</f>
        <v>3750.42</v>
      </c>
      <c r="G65" s="251">
        <f>IFERROR(INDEX(CCE_FCE!$C$2:$C$116,MATCH(E65,CCE_FCE!$A$2:$A$116,0)),"")</f>
        <v>1.27</v>
      </c>
      <c r="H65" s="712">
        <f t="shared" si="5"/>
        <v>1.27</v>
      </c>
      <c r="I65" s="220"/>
    </row>
    <row r="66" spans="1:9" ht="15" customHeight="1">
      <c r="A66" s="601" t="s">
        <v>761</v>
      </c>
      <c r="B66" s="212" t="s">
        <v>762</v>
      </c>
      <c r="C66" s="212" t="s">
        <v>312</v>
      </c>
      <c r="D66" s="825">
        <v>1</v>
      </c>
      <c r="E66" s="93" t="s">
        <v>314</v>
      </c>
      <c r="F66" s="94">
        <f>IFERROR(INDEX(CCE_FCE!$B$2:$B$116,MATCH(E66,CCE_FCE!$A$2:$A$116,0)),"")</f>
        <v>1766.76</v>
      </c>
      <c r="G66" s="251">
        <f>IFERROR(INDEX(CCE_FCE!$C$2:$C$116,MATCH(E66,CCE_FCE!$A$2:$A$116,0)),"")</f>
        <v>0.6</v>
      </c>
      <c r="H66" s="712">
        <f t="shared" si="5"/>
        <v>0.6</v>
      </c>
    </row>
    <row r="67" spans="1:9" ht="15" customHeight="1">
      <c r="A67" s="615" t="s">
        <v>763</v>
      </c>
      <c r="B67" s="212" t="s">
        <v>764</v>
      </c>
      <c r="C67" s="212" t="s">
        <v>308</v>
      </c>
      <c r="D67" s="825">
        <v>1</v>
      </c>
      <c r="E67" s="93" t="s">
        <v>309</v>
      </c>
      <c r="F67" s="94">
        <f>IFERROR(INDEX(CCE_FCE!$B$2:$B$116,MATCH(E67,CCE_FCE!$A$2:$A$116,0)),"")</f>
        <v>6250.69</v>
      </c>
      <c r="G67" s="251">
        <f>IFERROR(INDEX(CCE_FCE!$C$2:$C$116,MATCH(E67,CCE_FCE!$A$2:$A$116,0)),"")</f>
        <v>2.12</v>
      </c>
      <c r="H67" s="712">
        <f t="shared" si="5"/>
        <v>2.12</v>
      </c>
    </row>
    <row r="68" spans="1:9" ht="15" customHeight="1">
      <c r="A68" s="615" t="s">
        <v>765</v>
      </c>
      <c r="B68" s="402" t="s">
        <v>766</v>
      </c>
      <c r="C68" s="402" t="s">
        <v>308</v>
      </c>
      <c r="D68" s="828">
        <v>1</v>
      </c>
      <c r="E68" s="244" t="s">
        <v>309</v>
      </c>
      <c r="F68" s="245">
        <f>IFERROR(INDEX(CCE_FCE!$B$2:$B$116,MATCH(E68,CCE_FCE!$A$2:$A$116,0)),"")</f>
        <v>6250.69</v>
      </c>
      <c r="G68" s="270">
        <f>IFERROR(INDEX(CCE_FCE!$C$2:$C$116,MATCH(E68,CCE_FCE!$A$2:$A$116,0)),"")</f>
        <v>2.12</v>
      </c>
      <c r="H68" s="712">
        <f t="shared" si="5"/>
        <v>2.12</v>
      </c>
    </row>
    <row r="69" spans="1:9" ht="15" customHeight="1">
      <c r="A69" s="595"/>
      <c r="B69" s="569"/>
      <c r="C69" s="569"/>
      <c r="D69" s="829">
        <f>SUM(D58:D68)</f>
        <v>13</v>
      </c>
      <c r="E69" s="571"/>
      <c r="F69" s="572"/>
      <c r="G69" s="596"/>
      <c r="H69" s="869">
        <f>SUM(H58:H68)</f>
        <v>12.439999999999998</v>
      </c>
    </row>
    <row r="70" spans="1:9" ht="15" customHeight="1">
      <c r="A70" s="603"/>
      <c r="B70" s="605"/>
      <c r="C70" s="605"/>
      <c r="D70" s="616"/>
      <c r="E70" s="606"/>
      <c r="F70" s="607"/>
      <c r="G70" s="617"/>
      <c r="H70" s="618"/>
    </row>
    <row r="71" spans="1:9" ht="45" customHeight="1">
      <c r="A71" s="233"/>
      <c r="B71" s="227"/>
      <c r="C71" s="227"/>
      <c r="D71" s="866">
        <f>SUM(D12+D23+D35+D46+D56+D69)</f>
        <v>67</v>
      </c>
      <c r="E71" s="229"/>
      <c r="F71" s="230"/>
      <c r="G71" s="619" t="s">
        <v>403</v>
      </c>
      <c r="H71" s="873">
        <f>SUM(H12+H23+H35+H46+H56+H69)</f>
        <v>72.5</v>
      </c>
    </row>
    <row r="72" spans="1:9" ht="42" customHeight="1"/>
    <row r="73" spans="1:9" ht="30" customHeight="1">
      <c r="A73" s="1424" t="s">
        <v>1197</v>
      </c>
      <c r="B73" s="1425"/>
      <c r="C73" s="1425"/>
      <c r="D73" s="1425"/>
      <c r="E73" s="1425"/>
      <c r="F73" s="1425"/>
      <c r="G73" s="1425"/>
      <c r="H73" s="1426"/>
    </row>
    <row r="74" spans="1:9" ht="15" customHeight="1">
      <c r="A74" s="209" t="s">
        <v>288</v>
      </c>
      <c r="B74" s="209" t="s">
        <v>586</v>
      </c>
      <c r="C74" s="209" t="s">
        <v>289</v>
      </c>
      <c r="D74" s="209" t="s">
        <v>358</v>
      </c>
      <c r="E74" s="210" t="s">
        <v>289</v>
      </c>
      <c r="F74" s="210" t="s">
        <v>291</v>
      </c>
      <c r="G74" s="210" t="s">
        <v>292</v>
      </c>
      <c r="H74" s="210" t="s">
        <v>293</v>
      </c>
    </row>
    <row r="75" spans="1:9" ht="15" customHeight="1">
      <c r="A75" s="238" t="s">
        <v>1291</v>
      </c>
      <c r="B75" s="212" t="s">
        <v>767</v>
      </c>
      <c r="C75" s="212" t="s">
        <v>327</v>
      </c>
      <c r="D75" s="825">
        <v>1</v>
      </c>
      <c r="E75" s="93" t="s">
        <v>328</v>
      </c>
      <c r="F75" s="94">
        <f>IFERROR(INDEX(CCE_FCE!$B$2:$B$116,MATCH(E75,CCE_FCE!$A$2:$A$116,0)),"")</f>
        <v>14849.5</v>
      </c>
      <c r="G75" s="251">
        <f>IFERROR(INDEX(CCE_FCE!$C$2:$C$116,MATCH(E75,CCE_FCE!$A$2:$A$116,0)),"")</f>
        <v>5.04</v>
      </c>
      <c r="H75" s="712">
        <f>D75*G75</f>
        <v>5.04</v>
      </c>
    </row>
    <row r="76" spans="1:9" ht="15" customHeight="1">
      <c r="A76" s="212" t="s">
        <v>299</v>
      </c>
      <c r="B76" s="212"/>
      <c r="C76" s="212" t="s">
        <v>299</v>
      </c>
      <c r="D76" s="825">
        <v>1</v>
      </c>
      <c r="E76" s="93" t="s">
        <v>768</v>
      </c>
      <c r="F76" s="94">
        <f>IFERROR(INDEX(CCE_FCE!$B$2:$B$116,MATCH(E76,CCE_FCE!$A$2:$A$116,0)),"")</f>
        <v>3750.42</v>
      </c>
      <c r="G76" s="251">
        <f>IFERROR(INDEX(CCE_FCE!$C$2:$C$116,MATCH(E76,CCE_FCE!$A$2:$A$116,0)),"")</f>
        <v>1.27</v>
      </c>
      <c r="H76" s="712">
        <f t="shared" ref="H76:H82" si="6">D76*G76</f>
        <v>1.27</v>
      </c>
    </row>
    <row r="77" spans="1:9" ht="15" customHeight="1">
      <c r="A77" s="212" t="s">
        <v>301</v>
      </c>
      <c r="B77" s="212"/>
      <c r="C77" s="212" t="s">
        <v>301</v>
      </c>
      <c r="D77" s="825">
        <v>3</v>
      </c>
      <c r="E77" s="93" t="s">
        <v>315</v>
      </c>
      <c r="F77" s="94">
        <f>IFERROR(INDEX(CCE_FCE!$B$2:$B$116,MATCH(E77,CCE_FCE!$A$2:$A$116,0)),"")</f>
        <v>360.56</v>
      </c>
      <c r="G77" s="251">
        <f>IFERROR(INDEX(CCE_FCE!$C$2:$C$116,MATCH(E77,CCE_FCE!$A$2:$A$116,0)),"")</f>
        <v>0.12</v>
      </c>
      <c r="H77" s="712">
        <f>D77*G77</f>
        <v>0.36</v>
      </c>
    </row>
    <row r="78" spans="1:9" ht="15" customHeight="1">
      <c r="A78" s="214" t="s">
        <v>360</v>
      </c>
      <c r="B78" s="212" t="s">
        <v>406</v>
      </c>
      <c r="C78" s="212" t="s">
        <v>308</v>
      </c>
      <c r="D78" s="825">
        <v>1</v>
      </c>
      <c r="E78" s="93" t="s">
        <v>310</v>
      </c>
      <c r="F78" s="94">
        <f>IFERROR(INDEX(CCE_FCE!$B$2:$B$116,MATCH(E78,CCE_FCE!$A$2:$A$116,0)),"")</f>
        <v>3750.42</v>
      </c>
      <c r="G78" s="251">
        <f>IFERROR(INDEX(CCE_FCE!$C$2:$C$116,MATCH(E78,CCE_FCE!$A$2:$A$116,0)),"")</f>
        <v>1.27</v>
      </c>
      <c r="H78" s="712">
        <f t="shared" si="6"/>
        <v>1.27</v>
      </c>
    </row>
    <row r="79" spans="1:9" ht="15" customHeight="1">
      <c r="A79" s="212" t="s">
        <v>769</v>
      </c>
      <c r="B79" s="212" t="s">
        <v>697</v>
      </c>
      <c r="C79" s="236" t="s">
        <v>312</v>
      </c>
      <c r="D79" s="825">
        <v>1</v>
      </c>
      <c r="E79" s="93" t="s">
        <v>334</v>
      </c>
      <c r="F79" s="1117">
        <f>IFERROR(INDEX(CCE_FCE!$B$2:$B$116,MATCH(E79,CCE_FCE!$A$2:$A$116,0)),"")</f>
        <v>2448.14</v>
      </c>
      <c r="G79" s="1118">
        <f>IFERROR(INDEX(CCE_FCE!$C$2:$C$116,MATCH(E79,CCE_FCE!$A$2:$A$116,0)),"")</f>
        <v>0.83</v>
      </c>
      <c r="H79" s="712">
        <f t="shared" si="6"/>
        <v>0.83</v>
      </c>
    </row>
    <row r="80" spans="1:9" ht="15" customHeight="1">
      <c r="A80" s="212" t="s">
        <v>378</v>
      </c>
      <c r="B80" s="212" t="s">
        <v>379</v>
      </c>
      <c r="C80" s="236" t="s">
        <v>312</v>
      </c>
      <c r="D80" s="825">
        <v>1</v>
      </c>
      <c r="E80" s="93" t="s">
        <v>313</v>
      </c>
      <c r="F80" s="94">
        <f>IFERROR(INDEX(CCE_FCE!$B$2:$B$116,MATCH(E80,CCE_FCE!$A$2:$A$116,0)),"")</f>
        <v>2944.59</v>
      </c>
      <c r="G80" s="251">
        <f>IFERROR(INDEX(CCE_FCE!$C$2:$C$116,MATCH(E80,CCE_FCE!$A$2:$A$116,0)),"")</f>
        <v>1</v>
      </c>
      <c r="H80" s="712">
        <f t="shared" si="6"/>
        <v>1</v>
      </c>
    </row>
    <row r="81" spans="1:8" ht="15" customHeight="1">
      <c r="A81" s="402" t="s">
        <v>473</v>
      </c>
      <c r="B81" s="402" t="s">
        <v>770</v>
      </c>
      <c r="C81" s="402" t="s">
        <v>312</v>
      </c>
      <c r="D81" s="828">
        <v>1</v>
      </c>
      <c r="E81" s="244" t="s">
        <v>313</v>
      </c>
      <c r="F81" s="245">
        <f>IFERROR(INDEX(CCE_FCE!$B$2:$B$116,MATCH(E81,CCE_FCE!$A$2:$A$116,0)),"")</f>
        <v>2944.59</v>
      </c>
      <c r="G81" s="270">
        <f>IFERROR(INDEX(CCE_FCE!$C$2:$C$116,MATCH(E81,CCE_FCE!$A$2:$A$116,0)),"")</f>
        <v>1</v>
      </c>
      <c r="H81" s="713">
        <f t="shared" si="6"/>
        <v>1</v>
      </c>
    </row>
    <row r="82" spans="1:8" ht="15" customHeight="1">
      <c r="A82" s="434" t="s">
        <v>698</v>
      </c>
      <c r="B82" s="434" t="s">
        <v>699</v>
      </c>
      <c r="C82" s="434" t="s">
        <v>312</v>
      </c>
      <c r="D82" s="861">
        <v>1</v>
      </c>
      <c r="E82" s="314" t="s">
        <v>313</v>
      </c>
      <c r="F82" s="316">
        <f>IFERROR(INDEX(CCE_FCE!$B$2:$B$116,MATCH(E82,CCE_FCE!$A$2:$A$116,0)),"")</f>
        <v>2944.59</v>
      </c>
      <c r="G82" s="315">
        <f>IFERROR(INDEX(CCE_FCE!$C$2:$C$116,MATCH(E82,CCE_FCE!$A$2:$A$116,0)),"")</f>
        <v>1</v>
      </c>
      <c r="H82" s="845">
        <f t="shared" si="6"/>
        <v>1</v>
      </c>
    </row>
    <row r="83" spans="1:8" ht="15" customHeight="1">
      <c r="A83" s="579"/>
      <c r="B83" s="569"/>
      <c r="C83" s="569"/>
      <c r="D83" s="829">
        <f>SUM(D75:D82)</f>
        <v>10</v>
      </c>
      <c r="E83" s="571"/>
      <c r="F83" s="572"/>
      <c r="G83" s="573"/>
      <c r="H83" s="875">
        <f>SUM(H75:H82)</f>
        <v>11.770000000000001</v>
      </c>
    </row>
    <row r="84" spans="1:8" ht="15" customHeight="1">
      <c r="A84" s="624"/>
      <c r="B84" s="605"/>
      <c r="C84" s="605"/>
      <c r="D84" s="834"/>
      <c r="E84" s="606"/>
      <c r="F84" s="607"/>
      <c r="G84" s="608"/>
      <c r="H84" s="840"/>
    </row>
    <row r="85" spans="1:8" ht="15" customHeight="1">
      <c r="A85" s="214" t="s">
        <v>700</v>
      </c>
      <c r="B85" s="398" t="s">
        <v>771</v>
      </c>
      <c r="C85" s="398" t="s">
        <v>329</v>
      </c>
      <c r="D85" s="827">
        <v>1</v>
      </c>
      <c r="E85" s="249" t="s">
        <v>306</v>
      </c>
      <c r="F85" s="250">
        <f>IFERROR(INDEX(CCE_FCE!$B$2:$B$116,MATCH(E85,CCE_FCE!$A$2:$A$116,0)),"")</f>
        <v>11306.9</v>
      </c>
      <c r="G85" s="251">
        <f>IFERROR(INDEX(CCE_FCE!$C$2:$C$116,MATCH(E85,CCE_FCE!$A$2:$A$116,0)),"")</f>
        <v>3.84</v>
      </c>
      <c r="H85" s="715">
        <f t="shared" ref="H85:H93" si="7">D85*G85</f>
        <v>3.84</v>
      </c>
    </row>
    <row r="86" spans="1:8" ht="15" customHeight="1">
      <c r="A86" s="212" t="s">
        <v>498</v>
      </c>
      <c r="B86" s="212" t="s">
        <v>587</v>
      </c>
      <c r="C86" s="236" t="s">
        <v>498</v>
      </c>
      <c r="D86" s="825">
        <v>3</v>
      </c>
      <c r="E86" s="93" t="s">
        <v>336</v>
      </c>
      <c r="F86" s="94">
        <f>IFERROR(INDEX(CCE_FCE!$B$2:$B$116,MATCH(E86,CCE_FCE!$A$2:$A$116,0)),"")</f>
        <v>1089.5</v>
      </c>
      <c r="G86" s="251">
        <f>IFERROR(INDEX(CCE_FCE!$C$2:$C$116,MATCH(E86,CCE_FCE!$A$2:$A$116,0)),"")</f>
        <v>0.37</v>
      </c>
      <c r="H86" s="712">
        <f t="shared" si="7"/>
        <v>1.1099999999999999</v>
      </c>
    </row>
    <row r="87" spans="1:8" ht="15" customHeight="1">
      <c r="A87" s="215" t="s">
        <v>301</v>
      </c>
      <c r="B87" s="212" t="s">
        <v>587</v>
      </c>
      <c r="C87" s="215" t="s">
        <v>301</v>
      </c>
      <c r="D87" s="825">
        <v>2</v>
      </c>
      <c r="E87" s="93" t="s">
        <v>315</v>
      </c>
      <c r="F87" s="94">
        <f>IFERROR(INDEX(CCE_FCE!$B$2:$B$116,MATCH(E87,CCE_FCE!$A$2:$A$116,0)),"")</f>
        <v>360.56</v>
      </c>
      <c r="G87" s="251">
        <f>IFERROR(INDEX(CCE_FCE!$C$2:$C$116,MATCH(E87,CCE_FCE!$A$2:$A$116,0)),"")</f>
        <v>0.12</v>
      </c>
      <c r="H87" s="712">
        <f t="shared" si="7"/>
        <v>0.24</v>
      </c>
    </row>
    <row r="88" spans="1:8" ht="15" customHeight="1">
      <c r="A88" s="215" t="s">
        <v>378</v>
      </c>
      <c r="B88" s="212" t="s">
        <v>379</v>
      </c>
      <c r="C88" s="212" t="s">
        <v>312</v>
      </c>
      <c r="D88" s="825">
        <v>1</v>
      </c>
      <c r="E88" s="93" t="s">
        <v>314</v>
      </c>
      <c r="F88" s="94">
        <f>IFERROR(INDEX(CCE_FCE!$B$2:$B$116,MATCH(E88,CCE_FCE!$A$2:$A$116,0)),"")</f>
        <v>1766.76</v>
      </c>
      <c r="G88" s="251">
        <f>IFERROR(INDEX(CCE_FCE!$C$2:$C$116,MATCH(E88,CCE_FCE!$A$2:$A$116,0)),"")</f>
        <v>0.6</v>
      </c>
      <c r="H88" s="712">
        <f t="shared" si="7"/>
        <v>0.6</v>
      </c>
    </row>
    <row r="89" spans="1:8" ht="15" customHeight="1">
      <c r="A89" s="212" t="s">
        <v>753</v>
      </c>
      <c r="B89" s="212" t="s">
        <v>754</v>
      </c>
      <c r="C89" s="212" t="s">
        <v>312</v>
      </c>
      <c r="D89" s="825">
        <v>1</v>
      </c>
      <c r="E89" s="93" t="s">
        <v>314</v>
      </c>
      <c r="F89" s="94">
        <f>IFERROR(INDEX(CCE_FCE!$B$2:$B$116,MATCH(E89,CCE_FCE!$A$2:$A$116,0)),"")</f>
        <v>1766.76</v>
      </c>
      <c r="G89" s="251">
        <f>IFERROR(INDEX(CCE_FCE!$C$2:$C$116,MATCH(E89,CCE_FCE!$A$2:$A$116,0)),"")</f>
        <v>0.6</v>
      </c>
      <c r="H89" s="712">
        <f t="shared" si="7"/>
        <v>0.6</v>
      </c>
    </row>
    <row r="90" spans="1:8" ht="15" customHeight="1">
      <c r="A90" s="212" t="s">
        <v>1317</v>
      </c>
      <c r="B90" s="212"/>
      <c r="C90" s="212" t="s">
        <v>312</v>
      </c>
      <c r="D90" s="825">
        <v>1</v>
      </c>
      <c r="E90" s="93" t="s">
        <v>314</v>
      </c>
      <c r="F90" s="1117">
        <f>IFERROR(INDEX(CCE_FCE!$B$2:$B$116,MATCH(E90,CCE_FCE!$A$2:$A$116,0)),"")</f>
        <v>1766.76</v>
      </c>
      <c r="G90" s="1118">
        <f>IFERROR(INDEX(CCE_FCE!$C$2:$C$116,MATCH(E90,CCE_FCE!$A$2:$A$116,0)),"")</f>
        <v>0.6</v>
      </c>
      <c r="H90" s="712">
        <f t="shared" si="7"/>
        <v>0.6</v>
      </c>
    </row>
    <row r="91" spans="1:8" ht="15" customHeight="1">
      <c r="A91" s="214" t="s">
        <v>772</v>
      </c>
      <c r="B91" s="212" t="s">
        <v>707</v>
      </c>
      <c r="C91" s="212" t="s">
        <v>308</v>
      </c>
      <c r="D91" s="825">
        <v>1</v>
      </c>
      <c r="E91" s="93" t="s">
        <v>310</v>
      </c>
      <c r="F91" s="94">
        <f>IFERROR(INDEX(CCE_FCE!$B$2:$B$116,MATCH(E91,CCE_FCE!$A$2:$A$116,0)),"")</f>
        <v>3750.42</v>
      </c>
      <c r="G91" s="251">
        <f>IFERROR(INDEX(CCE_FCE!$C$2:$C$116,MATCH(E91,CCE_FCE!$A$2:$A$116,0)),"")</f>
        <v>1.27</v>
      </c>
      <c r="H91" s="712">
        <f t="shared" si="7"/>
        <v>1.27</v>
      </c>
    </row>
    <row r="92" spans="1:8" ht="15" customHeight="1">
      <c r="A92" s="214" t="s">
        <v>773</v>
      </c>
      <c r="B92" s="212" t="s">
        <v>774</v>
      </c>
      <c r="C92" s="212" t="s">
        <v>308</v>
      </c>
      <c r="D92" s="825">
        <v>1</v>
      </c>
      <c r="E92" s="93" t="s">
        <v>310</v>
      </c>
      <c r="F92" s="94">
        <f>IFERROR(INDEX(CCE_FCE!$B$2:$B$116,MATCH(E92,CCE_FCE!$A$2:$A$116,0)),"")</f>
        <v>3750.42</v>
      </c>
      <c r="G92" s="251">
        <f>IFERROR(INDEX(CCE_FCE!$C$2:$C$116,MATCH(E92,CCE_FCE!$A$2:$A$116,0)),"")</f>
        <v>1.27</v>
      </c>
      <c r="H92" s="712">
        <f t="shared" si="7"/>
        <v>1.27</v>
      </c>
    </row>
    <row r="93" spans="1:8" ht="36.6" customHeight="1">
      <c r="A93" s="582" t="s">
        <v>775</v>
      </c>
      <c r="B93" s="402" t="s">
        <v>776</v>
      </c>
      <c r="C93" s="402" t="s">
        <v>308</v>
      </c>
      <c r="D93" s="828">
        <v>1</v>
      </c>
      <c r="E93" s="244" t="s">
        <v>310</v>
      </c>
      <c r="F93" s="245">
        <f>IFERROR(INDEX(CCE_FCE!$B$2:$B$116,MATCH(E93,CCE_FCE!$A$2:$A$116,0)),"")</f>
        <v>3750.42</v>
      </c>
      <c r="G93" s="270">
        <f>IFERROR(INDEX(CCE_FCE!$C$2:$C$116,MATCH(E93,CCE_FCE!$A$2:$A$116,0)),"")</f>
        <v>1.27</v>
      </c>
      <c r="H93" s="713">
        <f t="shared" si="7"/>
        <v>1.27</v>
      </c>
    </row>
    <row r="94" spans="1:8" ht="30.6" customHeight="1">
      <c r="A94" s="1491" t="s">
        <v>1308</v>
      </c>
      <c r="B94" s="1492"/>
      <c r="C94" s="1492" t="s">
        <v>308</v>
      </c>
      <c r="D94" s="1493">
        <v>1</v>
      </c>
      <c r="E94" s="1494" t="s">
        <v>310</v>
      </c>
      <c r="F94" s="1495">
        <f>IFERROR(INDEX(CCE_FCE!$B$2:$B$116,MATCH(E94,CCE_FCE!$A$2:$A$116,0)),"")</f>
        <v>3750.42</v>
      </c>
      <c r="G94" s="1496">
        <f>IFERROR(INDEX(CCE_FCE!$C$2:$C$116,MATCH(E94,CCE_FCE!$A$2:$A$116,0)),"")</f>
        <v>1.27</v>
      </c>
      <c r="H94" s="1497">
        <f t="shared" ref="H94" si="8">D94*G94</f>
        <v>1.27</v>
      </c>
    </row>
    <row r="95" spans="1:8" ht="15" customHeight="1">
      <c r="A95" s="1272"/>
      <c r="B95" s="1273"/>
      <c r="C95" s="1273"/>
      <c r="D95" s="1274">
        <f>SUM(D85:D94)</f>
        <v>13</v>
      </c>
      <c r="E95" s="1275"/>
      <c r="F95" s="1276"/>
      <c r="G95" s="893"/>
      <c r="H95" s="1277">
        <f>SUM(H85:H94)</f>
        <v>12.069999999999997</v>
      </c>
    </row>
    <row r="96" spans="1:8" ht="15" customHeight="1">
      <c r="A96" s="627"/>
      <c r="B96" s="628"/>
      <c r="C96" s="628"/>
      <c r="D96" s="874"/>
      <c r="E96" s="630"/>
      <c r="F96" s="631"/>
      <c r="G96" s="632"/>
      <c r="H96" s="876"/>
    </row>
    <row r="97" spans="1:8" ht="30" customHeight="1">
      <c r="A97" s="214" t="s">
        <v>1187</v>
      </c>
      <c r="B97" s="212" t="s">
        <v>820</v>
      </c>
      <c r="C97" s="212" t="s">
        <v>329</v>
      </c>
      <c r="D97" s="825">
        <v>1</v>
      </c>
      <c r="E97" s="93" t="s">
        <v>318</v>
      </c>
      <c r="F97" s="94">
        <f>IFERROR(INDEX(CCE_FCE!$B$2:$B$116,MATCH(E97,CCE_FCE!$A$2:$A$116,0)),"")</f>
        <v>6784.14</v>
      </c>
      <c r="G97" s="251">
        <f>IFERROR(INDEX(CCE_FCE!$C$2:$C$116,MATCH(E97,CCE_FCE!$A$2:$A$116,0)),"")</f>
        <v>2.2999999999999998</v>
      </c>
      <c r="H97" s="712">
        <f t="shared" ref="H97:H105" si="9">D97*G97</f>
        <v>2.2999999999999998</v>
      </c>
    </row>
    <row r="98" spans="1:8" ht="15" customHeight="1">
      <c r="A98" s="212" t="s">
        <v>301</v>
      </c>
      <c r="B98" s="212" t="s">
        <v>587</v>
      </c>
      <c r="C98" s="212" t="s">
        <v>301</v>
      </c>
      <c r="D98" s="825">
        <v>3</v>
      </c>
      <c r="E98" s="93" t="s">
        <v>315</v>
      </c>
      <c r="F98" s="94">
        <f>IFERROR(INDEX(CCE_FCE!$B$2:$B$116,MATCH(E98,CCE_FCE!$A$2:$A$116,0)),"")</f>
        <v>360.56</v>
      </c>
      <c r="G98" s="251">
        <f>IFERROR(INDEX(CCE_FCE!$C$2:$C$116,MATCH(E98,CCE_FCE!$A$2:$A$116,0)),"")</f>
        <v>0.12</v>
      </c>
      <c r="H98" s="712">
        <f t="shared" si="9"/>
        <v>0.36</v>
      </c>
    </row>
    <row r="99" spans="1:8" ht="15" customHeight="1">
      <c r="A99" s="212" t="s">
        <v>498</v>
      </c>
      <c r="B99" s="212" t="s">
        <v>587</v>
      </c>
      <c r="C99" s="212" t="s">
        <v>498</v>
      </c>
      <c r="D99" s="825">
        <v>3</v>
      </c>
      <c r="E99" s="93" t="s">
        <v>336</v>
      </c>
      <c r="F99" s="94">
        <f>IFERROR(INDEX(CCE_FCE!$B$2:$B$116,MATCH(E99,CCE_FCE!$A$2:$A$116,0)),"")</f>
        <v>1089.5</v>
      </c>
      <c r="G99" s="251">
        <f>IFERROR(INDEX(CCE_FCE!$C$2:$C$116,MATCH(E99,CCE_FCE!$A$2:$A$116,0)),"")</f>
        <v>0.37</v>
      </c>
      <c r="H99" s="712">
        <f t="shared" si="9"/>
        <v>1.1099999999999999</v>
      </c>
    </row>
    <row r="100" spans="1:8">
      <c r="A100" s="212" t="s">
        <v>739</v>
      </c>
      <c r="B100" s="212" t="s">
        <v>821</v>
      </c>
      <c r="C100" s="212" t="s">
        <v>312</v>
      </c>
      <c r="D100" s="825">
        <v>1</v>
      </c>
      <c r="E100" s="93" t="s">
        <v>313</v>
      </c>
      <c r="F100" s="94">
        <f>IFERROR(INDEX(CCE_FCE!$B$2:$B$116,MATCH(E100,CCE_FCE!$A$2:$A$116,0)),"")</f>
        <v>2944.59</v>
      </c>
      <c r="G100" s="251">
        <f>IFERROR(INDEX(CCE_FCE!$C$2:$C$116,MATCH(E100,CCE_FCE!$A$2:$A$116,0)),"")</f>
        <v>1</v>
      </c>
      <c r="H100" s="712">
        <f t="shared" si="9"/>
        <v>1</v>
      </c>
    </row>
    <row r="101" spans="1:8" ht="15" customHeight="1">
      <c r="A101" s="585" t="s">
        <v>822</v>
      </c>
      <c r="B101" s="212" t="s">
        <v>777</v>
      </c>
      <c r="C101" s="212" t="s">
        <v>312</v>
      </c>
      <c r="D101" s="825">
        <v>1</v>
      </c>
      <c r="E101" s="93" t="s">
        <v>313</v>
      </c>
      <c r="F101" s="94">
        <f>IFERROR(INDEX(CCE_FCE!$B$2:$B$116,MATCH(E101,CCE_FCE!$A$2:$A$116,0)),"")</f>
        <v>2944.59</v>
      </c>
      <c r="G101" s="251">
        <f>IFERROR(INDEX(CCE_FCE!$C$2:$C$116,MATCH(E101,CCE_FCE!$A$2:$A$116,0)),"")</f>
        <v>1</v>
      </c>
      <c r="H101" s="712">
        <f t="shared" si="9"/>
        <v>1</v>
      </c>
    </row>
    <row r="102" spans="1:8" ht="15" customHeight="1">
      <c r="A102" s="585" t="s">
        <v>716</v>
      </c>
      <c r="B102" s="212" t="s">
        <v>778</v>
      </c>
      <c r="C102" s="212" t="s">
        <v>312</v>
      </c>
      <c r="D102" s="825">
        <v>1</v>
      </c>
      <c r="E102" s="93" t="s">
        <v>313</v>
      </c>
      <c r="F102" s="1345">
        <f>IFERROR(INDEX(CCE_FCE!$B$2:$B$116,MATCH(E102,CCE_FCE!$A$2:$A$116,0)),"")</f>
        <v>2944.59</v>
      </c>
      <c r="G102" s="1346">
        <f>IFERROR(INDEX(CCE_FCE!$C$2:$C$116,MATCH(E102,CCE_FCE!$A$2:$A$116,0)),"")</f>
        <v>1</v>
      </c>
      <c r="H102" s="1347">
        <f t="shared" si="9"/>
        <v>1</v>
      </c>
    </row>
    <row r="103" spans="1:8" ht="32.450000000000003" customHeight="1">
      <c r="A103" s="582" t="s">
        <v>723</v>
      </c>
      <c r="B103" s="212" t="s">
        <v>724</v>
      </c>
      <c r="C103" s="212" t="s">
        <v>308</v>
      </c>
      <c r="D103" s="825">
        <v>1</v>
      </c>
      <c r="E103" s="93" t="s">
        <v>310</v>
      </c>
      <c r="F103" s="94">
        <f>IFERROR(INDEX(CCE_FCE!$B$2:$B$116,MATCH(E103,CCE_FCE!$A$2:$A$116,0)),"")</f>
        <v>3750.42</v>
      </c>
      <c r="G103" s="251">
        <f>IFERROR(INDEX(CCE_FCE!$C$2:$C$116,MATCH(E103,CCE_FCE!$A$2:$A$116,0)),"")</f>
        <v>1.27</v>
      </c>
      <c r="H103" s="712">
        <f t="shared" si="9"/>
        <v>1.27</v>
      </c>
    </row>
    <row r="104" spans="1:8" ht="23.45" customHeight="1">
      <c r="A104" s="582" t="s">
        <v>1371</v>
      </c>
      <c r="B104" s="212" t="s">
        <v>823</v>
      </c>
      <c r="C104" s="212" t="s">
        <v>308</v>
      </c>
      <c r="D104" s="825">
        <v>1</v>
      </c>
      <c r="E104" s="93" t="s">
        <v>309</v>
      </c>
      <c r="F104" s="94">
        <f>IFERROR(INDEX(CCE_FCE!$B$2:$B$116,MATCH(E104,CCE_FCE!$A$2:$A$116,0)),"")</f>
        <v>6250.69</v>
      </c>
      <c r="G104" s="251">
        <f>IFERROR(INDEX(CCE_FCE!$C$2:$C$116,MATCH(E104,CCE_FCE!$A$2:$A$116,0)),"")</f>
        <v>2.12</v>
      </c>
      <c r="H104" s="712">
        <f>D104*G104</f>
        <v>2.12</v>
      </c>
    </row>
    <row r="105" spans="1:8" ht="33" customHeight="1">
      <c r="A105" s="582" t="s">
        <v>1188</v>
      </c>
      <c r="B105" s="402" t="s">
        <v>824</v>
      </c>
      <c r="C105" s="402" t="s">
        <v>308</v>
      </c>
      <c r="D105" s="828">
        <v>1</v>
      </c>
      <c r="E105" s="244" t="s">
        <v>309</v>
      </c>
      <c r="F105" s="245">
        <f>IFERROR(INDEX(CCE_FCE!$B$2:$B$116,MATCH(E105,CCE_FCE!$A$2:$A$116,0)),"")</f>
        <v>6250.69</v>
      </c>
      <c r="G105" s="251">
        <f>IFERROR(INDEX(CCE_FCE!$C$2:$C$116,MATCH(E105,CCE_FCE!$A$2:$A$116,0)),"")</f>
        <v>2.12</v>
      </c>
      <c r="H105" s="712">
        <f t="shared" si="9"/>
        <v>2.12</v>
      </c>
    </row>
    <row r="106" spans="1:8" ht="15" customHeight="1">
      <c r="A106" s="583"/>
      <c r="B106" s="569"/>
      <c r="C106" s="569"/>
      <c r="D106" s="829">
        <f>SUM(D97:D105)</f>
        <v>13</v>
      </c>
      <c r="E106" s="571"/>
      <c r="F106" s="572"/>
      <c r="G106" s="596"/>
      <c r="H106" s="839">
        <f>SUM(H97:H105)</f>
        <v>12.280000000000001</v>
      </c>
    </row>
    <row r="107" spans="1:8" ht="15" customHeight="1">
      <c r="A107" s="627"/>
      <c r="B107" s="628"/>
      <c r="C107" s="628"/>
      <c r="D107" s="874"/>
      <c r="E107" s="630"/>
      <c r="F107" s="631"/>
      <c r="G107" s="632"/>
      <c r="H107" s="876"/>
    </row>
    <row r="108" spans="1:8" ht="34.15" customHeight="1">
      <c r="A108" s="635" t="s">
        <v>1192</v>
      </c>
      <c r="B108" s="212" t="s">
        <v>825</v>
      </c>
      <c r="C108" s="212" t="s">
        <v>329</v>
      </c>
      <c r="D108" s="825">
        <v>1</v>
      </c>
      <c r="E108" s="93" t="s">
        <v>318</v>
      </c>
      <c r="F108" s="94">
        <f>IFERROR(INDEX(CCE_FCE!$B$2:$B$116,MATCH(E108,CCE_FCE!$A$2:$A$116,0)),"")</f>
        <v>6784.14</v>
      </c>
      <c r="G108" s="251">
        <f>IFERROR(INDEX(CCE_FCE!$C$2:$C$116,MATCH(E108,CCE_FCE!$A$2:$A$116,0)),"")</f>
        <v>2.2999999999999998</v>
      </c>
      <c r="H108" s="712">
        <f t="shared" ref="H108:H114" si="10">D108*G108</f>
        <v>2.2999999999999998</v>
      </c>
    </row>
    <row r="109" spans="1:8" ht="15" customHeight="1">
      <c r="A109" s="212" t="s">
        <v>301</v>
      </c>
      <c r="B109" s="212" t="s">
        <v>587</v>
      </c>
      <c r="C109" s="212" t="s">
        <v>301</v>
      </c>
      <c r="D109" s="825">
        <v>3</v>
      </c>
      <c r="E109" s="93" t="s">
        <v>315</v>
      </c>
      <c r="F109" s="94">
        <f>IFERROR(INDEX(CCE_FCE!$B$2:$B$116,MATCH(E109,CCE_FCE!$A$2:$A$116,0)),"")</f>
        <v>360.56</v>
      </c>
      <c r="G109" s="251">
        <f>IFERROR(INDEX(CCE_FCE!$C$2:$C$116,MATCH(E109,CCE_FCE!$A$2:$A$116,0)),"")</f>
        <v>0.12</v>
      </c>
      <c r="H109" s="712">
        <f t="shared" si="10"/>
        <v>0.36</v>
      </c>
    </row>
    <row r="110" spans="1:8" ht="15" customHeight="1">
      <c r="A110" s="212" t="s">
        <v>498</v>
      </c>
      <c r="B110" s="212" t="s">
        <v>587</v>
      </c>
      <c r="C110" s="212" t="s">
        <v>498</v>
      </c>
      <c r="D110" s="825">
        <v>3</v>
      </c>
      <c r="E110" s="93" t="s">
        <v>336</v>
      </c>
      <c r="F110" s="94">
        <f>IFERROR(INDEX(CCE_FCE!$B$2:$B$116,MATCH(E110,CCE_FCE!$A$2:$A$116,0)),"")</f>
        <v>1089.5</v>
      </c>
      <c r="G110" s="251">
        <f>IFERROR(INDEX(CCE_FCE!$C$2:$C$116,MATCH(E110,CCE_FCE!$A$2:$A$116,0)),"")</f>
        <v>0.37</v>
      </c>
      <c r="H110" s="712">
        <f t="shared" si="10"/>
        <v>1.1099999999999999</v>
      </c>
    </row>
    <row r="111" spans="1:8">
      <c r="A111" s="212" t="s">
        <v>739</v>
      </c>
      <c r="B111" s="212" t="s">
        <v>821</v>
      </c>
      <c r="C111" s="212" t="s">
        <v>312</v>
      </c>
      <c r="D111" s="825">
        <v>0</v>
      </c>
      <c r="E111" s="93" t="s">
        <v>314</v>
      </c>
      <c r="F111" s="94">
        <f>IFERROR(INDEX(CCE_FCE!$B$2:$B$116,MATCH(E111,CCE_FCE!$A$2:$A$116,0)),"")</f>
        <v>1766.76</v>
      </c>
      <c r="G111" s="251">
        <f>IFERROR(INDEX(CCE_FCE!$C$2:$C$116,MATCH(E111,CCE_FCE!$A$2:$A$116,0)),"")</f>
        <v>0.6</v>
      </c>
      <c r="H111" s="712">
        <f t="shared" si="10"/>
        <v>0</v>
      </c>
    </row>
    <row r="112" spans="1:8" ht="15" customHeight="1">
      <c r="A112" s="585" t="s">
        <v>716</v>
      </c>
      <c r="B112" s="212" t="s">
        <v>778</v>
      </c>
      <c r="C112" s="212" t="s">
        <v>312</v>
      </c>
      <c r="D112" s="825">
        <v>1</v>
      </c>
      <c r="E112" s="93" t="s">
        <v>314</v>
      </c>
      <c r="F112" s="1117">
        <f>IFERROR(INDEX(CCE_FCE!$B$2:$B$116,MATCH(E112,CCE_FCE!$A$2:$A$116,0)),"")</f>
        <v>1766.76</v>
      </c>
      <c r="G112" s="1118">
        <f>IFERROR(INDEX(CCE_FCE!$C$2:$C$116,MATCH(E112,CCE_FCE!$A$2:$A$116,0)),"")</f>
        <v>0.6</v>
      </c>
      <c r="H112" s="712">
        <f t="shared" si="10"/>
        <v>0.6</v>
      </c>
    </row>
    <row r="113" spans="1:8" ht="31.9" customHeight="1">
      <c r="A113" s="582" t="s">
        <v>1189</v>
      </c>
      <c r="B113" s="212" t="s">
        <v>826</v>
      </c>
      <c r="C113" s="212" t="s">
        <v>308</v>
      </c>
      <c r="D113" s="825">
        <v>1</v>
      </c>
      <c r="E113" s="93" t="s">
        <v>309</v>
      </c>
      <c r="F113" s="94">
        <f>IFERROR(INDEX(CCE_FCE!$B$2:$B$116,MATCH(E113,CCE_FCE!$A$2:$A$116,0)),"")</f>
        <v>6250.69</v>
      </c>
      <c r="G113" s="251">
        <f>IFERROR(INDEX(CCE_FCE!$C$2:$C$116,MATCH(E113,CCE_FCE!$A$2:$A$116,0)),"")</f>
        <v>2.12</v>
      </c>
      <c r="H113" s="712">
        <f t="shared" si="10"/>
        <v>2.12</v>
      </c>
    </row>
    <row r="114" spans="1:8" ht="15" customHeight="1">
      <c r="A114" s="582" t="s">
        <v>1190</v>
      </c>
      <c r="B114" s="402" t="s">
        <v>827</v>
      </c>
      <c r="C114" s="402" t="s">
        <v>308</v>
      </c>
      <c r="D114" s="828">
        <v>1</v>
      </c>
      <c r="E114" s="244" t="s">
        <v>310</v>
      </c>
      <c r="F114" s="245">
        <f>IFERROR(INDEX(CCE_FCE!$B$2:$B$116,MATCH(E114,CCE_FCE!$A$2:$A$116,0)),"")</f>
        <v>3750.42</v>
      </c>
      <c r="G114" s="270">
        <f>IFERROR(INDEX(CCE_FCE!$C$2:$C$116,MATCH(E114,CCE_FCE!$A$2:$A$116,0)),"")</f>
        <v>1.27</v>
      </c>
      <c r="H114" s="712">
        <f t="shared" si="10"/>
        <v>1.27</v>
      </c>
    </row>
    <row r="115" spans="1:8" ht="15" customHeight="1">
      <c r="A115" s="583"/>
      <c r="B115" s="569"/>
      <c r="C115" s="569"/>
      <c r="D115" s="829">
        <f>SUM(D108:D114)</f>
        <v>10</v>
      </c>
      <c r="E115" s="571"/>
      <c r="F115" s="572"/>
      <c r="G115" s="596"/>
      <c r="H115" s="839">
        <f>SUM(H108:H114)</f>
        <v>7.76</v>
      </c>
    </row>
    <row r="116" spans="1:8" ht="15" customHeight="1">
      <c r="A116" s="627"/>
      <c r="B116" s="628"/>
      <c r="C116" s="628"/>
      <c r="D116" s="874"/>
      <c r="E116" s="630"/>
      <c r="F116" s="631"/>
      <c r="G116" s="632"/>
      <c r="H116" s="876"/>
    </row>
    <row r="117" spans="1:8" ht="15" customHeight="1">
      <c r="A117" s="582" t="s">
        <v>1191</v>
      </c>
      <c r="B117" s="398" t="s">
        <v>779</v>
      </c>
      <c r="C117" s="398" t="s">
        <v>329</v>
      </c>
      <c r="D117" s="827">
        <v>1</v>
      </c>
      <c r="E117" s="249" t="s">
        <v>306</v>
      </c>
      <c r="F117" s="250">
        <f>IFERROR(INDEX(CCE_FCE!$B$2:$B$116,MATCH(E117,CCE_FCE!$A$2:$A$116,0)),"")</f>
        <v>11306.9</v>
      </c>
      <c r="G117" s="251">
        <f>IFERROR(INDEX(CCE_FCE!$C$2:$C$116,MATCH(E117,CCE_FCE!$A$2:$A$116,0)),"")</f>
        <v>3.84</v>
      </c>
      <c r="H117" s="715">
        <f t="shared" ref="H117:H123" si="11">D117*G117</f>
        <v>3.84</v>
      </c>
    </row>
    <row r="118" spans="1:8" ht="15" customHeight="1">
      <c r="A118" s="212" t="s">
        <v>498</v>
      </c>
      <c r="B118" s="212" t="s">
        <v>587</v>
      </c>
      <c r="C118" s="212" t="s">
        <v>498</v>
      </c>
      <c r="D118" s="825">
        <v>4</v>
      </c>
      <c r="E118" s="93" t="s">
        <v>336</v>
      </c>
      <c r="F118" s="94">
        <f>IFERROR(INDEX(CCE_FCE!$B$2:$B$116,MATCH(E118,CCE_FCE!$A$2:$A$116,0)),"")</f>
        <v>1089.5</v>
      </c>
      <c r="G118" s="251">
        <f>IFERROR(INDEX(CCE_FCE!$C$2:$C$116,MATCH(E118,CCE_FCE!$A$2:$A$116,0)),"")</f>
        <v>0.37</v>
      </c>
      <c r="H118" s="712">
        <f t="shared" si="11"/>
        <v>1.48</v>
      </c>
    </row>
    <row r="119" spans="1:8" ht="15" customHeight="1">
      <c r="A119" s="212" t="s">
        <v>780</v>
      </c>
      <c r="B119" s="212" t="s">
        <v>781</v>
      </c>
      <c r="C119" s="212" t="s">
        <v>312</v>
      </c>
      <c r="D119" s="825">
        <v>1</v>
      </c>
      <c r="E119" s="93" t="s">
        <v>314</v>
      </c>
      <c r="F119" s="94">
        <f>IFERROR(INDEX(CCE_FCE!$B$2:$B$116,MATCH(E119,CCE_FCE!$A$2:$A$116,0)),"")</f>
        <v>1766.76</v>
      </c>
      <c r="G119" s="251">
        <f>IFERROR(INDEX(CCE_FCE!$C$2:$C$116,MATCH(E119,CCE_FCE!$A$2:$A$116,0)),"")</f>
        <v>0.6</v>
      </c>
      <c r="H119" s="712">
        <f t="shared" si="11"/>
        <v>0.6</v>
      </c>
    </row>
    <row r="120" spans="1:8" ht="15" customHeight="1">
      <c r="A120" s="212" t="s">
        <v>378</v>
      </c>
      <c r="B120" s="212" t="s">
        <v>379</v>
      </c>
      <c r="C120" s="212" t="s">
        <v>312</v>
      </c>
      <c r="D120" s="825">
        <v>1</v>
      </c>
      <c r="E120" s="93" t="s">
        <v>314</v>
      </c>
      <c r="F120" s="94">
        <f>IFERROR(INDEX(CCE_FCE!$B$2:$B$116,MATCH(E120,CCE_FCE!$A$2:$A$116,0)),"")</f>
        <v>1766.76</v>
      </c>
      <c r="G120" s="251">
        <f>IFERROR(INDEX(CCE_FCE!$C$2:$C$116,MATCH(E120,CCE_FCE!$A$2:$A$116,0)),"")</f>
        <v>0.6</v>
      </c>
      <c r="H120" s="712">
        <f t="shared" si="11"/>
        <v>0.6</v>
      </c>
    </row>
    <row r="121" spans="1:8" ht="15" customHeight="1">
      <c r="A121" s="214" t="s">
        <v>783</v>
      </c>
      <c r="B121" s="212" t="s">
        <v>784</v>
      </c>
      <c r="C121" s="212" t="s">
        <v>308</v>
      </c>
      <c r="D121" s="825">
        <v>1</v>
      </c>
      <c r="E121" s="93" t="s">
        <v>310</v>
      </c>
      <c r="F121" s="94">
        <f>IFERROR(INDEX(CCE_FCE!$B$2:$B$116,MATCH(E121,CCE_FCE!$A$2:$A$116,0)),"")</f>
        <v>3750.42</v>
      </c>
      <c r="G121" s="251">
        <f>IFERROR(INDEX(CCE_FCE!$C$2:$C$116,MATCH(E121,CCE_FCE!$A$2:$A$116,0)),"")</f>
        <v>1.27</v>
      </c>
      <c r="H121" s="712">
        <f t="shared" si="11"/>
        <v>1.27</v>
      </c>
    </row>
    <row r="122" spans="1:8" ht="15" customHeight="1">
      <c r="A122" s="214" t="s">
        <v>785</v>
      </c>
      <c r="B122" s="212" t="s">
        <v>786</v>
      </c>
      <c r="C122" s="212" t="s">
        <v>330</v>
      </c>
      <c r="D122" s="825">
        <v>1</v>
      </c>
      <c r="E122" s="93" t="s">
        <v>310</v>
      </c>
      <c r="F122" s="94">
        <f>IFERROR(INDEX(CCE_FCE!$B$2:$B$116,MATCH(E122,CCE_FCE!$A$2:$A$116,0)),"")</f>
        <v>3750.42</v>
      </c>
      <c r="G122" s="251">
        <f>IFERROR(INDEX(CCE_FCE!$C$2:$C$116,MATCH(E122,CCE_FCE!$A$2:$A$116,0)),"")</f>
        <v>1.27</v>
      </c>
      <c r="H122" s="712">
        <f t="shared" si="11"/>
        <v>1.27</v>
      </c>
    </row>
    <row r="123" spans="1:8" ht="15" customHeight="1">
      <c r="A123" s="582" t="s">
        <v>787</v>
      </c>
      <c r="B123" s="402" t="s">
        <v>788</v>
      </c>
      <c r="C123" s="402" t="s">
        <v>308</v>
      </c>
      <c r="D123" s="828">
        <v>1</v>
      </c>
      <c r="E123" s="244" t="s">
        <v>310</v>
      </c>
      <c r="F123" s="245">
        <f>IFERROR(INDEX(CCE_FCE!$B$2:$B$116,MATCH(E123,CCE_FCE!$A$2:$A$116,0)),"")</f>
        <v>3750.42</v>
      </c>
      <c r="G123" s="270">
        <f>IFERROR(INDEX(CCE_FCE!$C$2:$C$116,MATCH(E123,CCE_FCE!$A$2:$A$116,0)),"")</f>
        <v>1.27</v>
      </c>
      <c r="H123" s="712">
        <f t="shared" si="11"/>
        <v>1.27</v>
      </c>
    </row>
    <row r="124" spans="1:8" ht="15" customHeight="1">
      <c r="A124" s="655"/>
      <c r="B124" s="560"/>
      <c r="C124" s="560"/>
      <c r="D124" s="835">
        <f>SUM(D117:D123)</f>
        <v>10</v>
      </c>
      <c r="E124" s="562"/>
      <c r="F124" s="563"/>
      <c r="G124" s="452"/>
      <c r="H124" s="839">
        <f>SUM(H117:H123)</f>
        <v>10.329999999999998</v>
      </c>
    </row>
    <row r="125" spans="1:8" ht="15" customHeight="1">
      <c r="A125" s="584"/>
      <c r="B125" s="558"/>
      <c r="C125" s="558"/>
      <c r="D125" s="862"/>
      <c r="E125" s="565"/>
      <c r="F125" s="566"/>
      <c r="G125" s="567"/>
      <c r="H125" s="824"/>
    </row>
    <row r="126" spans="1:8" ht="15" customHeight="1">
      <c r="A126" s="656" t="s">
        <v>828</v>
      </c>
      <c r="B126" s="398" t="s">
        <v>829</v>
      </c>
      <c r="C126" s="398" t="s">
        <v>329</v>
      </c>
      <c r="D126" s="827">
        <v>1</v>
      </c>
      <c r="E126" s="249" t="s">
        <v>318</v>
      </c>
      <c r="F126" s="250">
        <f>IFERROR(INDEX(CCE_FCE!$B$2:$B$116,MATCH(E126,CCE_FCE!$A$2:$A$116,0)),"")</f>
        <v>6784.14</v>
      </c>
      <c r="G126" s="251">
        <f>IFERROR(INDEX(CCE_FCE!$C$2:$C$116,MATCH(E126,CCE_FCE!$A$2:$A$116,0)),"")</f>
        <v>2.2999999999999998</v>
      </c>
      <c r="H126" s="715">
        <f t="shared" ref="H126:H131" si="12">D126*G126</f>
        <v>2.2999999999999998</v>
      </c>
    </row>
    <row r="127" spans="1:8" ht="15" customHeight="1">
      <c r="A127" s="212" t="s">
        <v>498</v>
      </c>
      <c r="B127" s="212" t="s">
        <v>587</v>
      </c>
      <c r="C127" s="212" t="s">
        <v>498</v>
      </c>
      <c r="D127" s="825">
        <v>1</v>
      </c>
      <c r="E127" s="93" t="s">
        <v>336</v>
      </c>
      <c r="F127" s="94">
        <f>IFERROR(INDEX(CCE_FCE!$B$2:$B$116,MATCH(E127,CCE_FCE!$A$2:$A$116,0)),"")</f>
        <v>1089.5</v>
      </c>
      <c r="G127" s="251">
        <f>IFERROR(INDEX(CCE_FCE!$C$2:$C$116,MATCH(E127,CCE_FCE!$A$2:$A$116,0)),"")</f>
        <v>0.37</v>
      </c>
      <c r="H127" s="712">
        <f t="shared" si="12"/>
        <v>0.37</v>
      </c>
    </row>
    <row r="128" spans="1:8" ht="15" customHeight="1">
      <c r="A128" s="212" t="s">
        <v>378</v>
      </c>
      <c r="B128" s="212" t="s">
        <v>379</v>
      </c>
      <c r="C128" s="212" t="s">
        <v>312</v>
      </c>
      <c r="D128" s="825">
        <v>1</v>
      </c>
      <c r="E128" s="93" t="s">
        <v>313</v>
      </c>
      <c r="F128" s="94">
        <f>IFERROR(INDEX(CCE_FCE!$B$2:$B$116,MATCH(E128,CCE_FCE!$A$2:$A$116,0)),"")</f>
        <v>2944.59</v>
      </c>
      <c r="G128" s="251">
        <f>IFERROR(INDEX(CCE_FCE!$C$2:$C$116,MATCH(E128,CCE_FCE!$A$2:$A$116,0)),"")</f>
        <v>1</v>
      </c>
      <c r="H128" s="712">
        <f t="shared" si="12"/>
        <v>1</v>
      </c>
    </row>
    <row r="129" spans="1:8" ht="30">
      <c r="A129" s="212" t="s">
        <v>1318</v>
      </c>
      <c r="B129" s="212"/>
      <c r="C129" s="212" t="s">
        <v>312</v>
      </c>
      <c r="D129" s="825">
        <v>1</v>
      </c>
      <c r="E129" s="93" t="s">
        <v>314</v>
      </c>
      <c r="F129" s="1345">
        <f>IFERROR(INDEX(CCE_FCE!$B$2:$B$116,MATCH(E129,CCE_FCE!$A$2:$A$116,0)),"")</f>
        <v>1766.76</v>
      </c>
      <c r="G129" s="1346">
        <f>IFERROR(INDEX(CCE_FCE!$C$2:$C$116,MATCH(E129,CCE_FCE!$A$2:$A$116,0)),"")</f>
        <v>0.6</v>
      </c>
      <c r="H129" s="1347">
        <f t="shared" si="12"/>
        <v>0.6</v>
      </c>
    </row>
    <row r="130" spans="1:8">
      <c r="A130" s="214" t="s">
        <v>1298</v>
      </c>
      <c r="B130" s="212" t="s">
        <v>604</v>
      </c>
      <c r="C130" s="212" t="s">
        <v>308</v>
      </c>
      <c r="D130" s="825">
        <v>1</v>
      </c>
      <c r="E130" s="93" t="s">
        <v>310</v>
      </c>
      <c r="F130" s="94">
        <f>IFERROR(INDEX(CCE_FCE!$B$2:$B$116,MATCH(E130,CCE_FCE!$A$2:$A$116,0)),"")</f>
        <v>3750.42</v>
      </c>
      <c r="G130" s="251">
        <f>IFERROR(INDEX(CCE_FCE!$C$2:$C$116,MATCH(E130,CCE_FCE!$A$2:$A$116,0)),"")</f>
        <v>1.27</v>
      </c>
      <c r="H130" s="712">
        <f t="shared" si="12"/>
        <v>1.27</v>
      </c>
    </row>
    <row r="131" spans="1:8" ht="15" customHeight="1">
      <c r="A131" s="582" t="s">
        <v>1299</v>
      </c>
      <c r="B131" s="402" t="s">
        <v>830</v>
      </c>
      <c r="C131" s="402" t="s">
        <v>330</v>
      </c>
      <c r="D131" s="828">
        <v>1</v>
      </c>
      <c r="E131" s="244" t="s">
        <v>310</v>
      </c>
      <c r="F131" s="245">
        <f>IFERROR(INDEX(CCE_FCE!$B$2:$B$116,MATCH(E131,CCE_FCE!$A$2:$A$116,0)),"")</f>
        <v>3750.42</v>
      </c>
      <c r="G131" s="270">
        <f>IFERROR(INDEX(CCE_FCE!$C$2:$C$116,MATCH(E131,CCE_FCE!$A$2:$A$116,0)),"")</f>
        <v>1.27</v>
      </c>
      <c r="H131" s="713">
        <f t="shared" si="12"/>
        <v>1.27</v>
      </c>
    </row>
    <row r="132" spans="1:8" ht="15" customHeight="1">
      <c r="A132" s="583"/>
      <c r="B132" s="569"/>
      <c r="C132" s="569"/>
      <c r="D132" s="829">
        <f>SUM(D126:D131)</f>
        <v>6</v>
      </c>
      <c r="E132" s="571"/>
      <c r="F132" s="572"/>
      <c r="G132" s="573"/>
      <c r="H132" s="871">
        <f>SUM(H126:H131)</f>
        <v>6.8099999999999987</v>
      </c>
    </row>
    <row r="133" spans="1:8" ht="15" customHeight="1">
      <c r="A133" s="584"/>
      <c r="B133" s="558"/>
      <c r="C133" s="558"/>
      <c r="D133" s="862"/>
      <c r="E133" s="565"/>
      <c r="F133" s="566"/>
      <c r="G133" s="567"/>
      <c r="H133" s="824"/>
    </row>
    <row r="134" spans="1:8" ht="15" customHeight="1">
      <c r="A134" s="642"/>
      <c r="B134" s="643"/>
      <c r="C134" s="643"/>
      <c r="D134" s="880">
        <f>SUM(D83+D95+D106+D115+D124+D132)</f>
        <v>62</v>
      </c>
      <c r="E134" s="645"/>
      <c r="F134" s="646"/>
      <c r="G134" s="654" t="s">
        <v>831</v>
      </c>
      <c r="H134" s="881">
        <f>SUM(H83+H95+H106+H115+H124+H132)</f>
        <v>61.019999999999996</v>
      </c>
    </row>
    <row r="135" spans="1:8" ht="15" customHeight="1">
      <c r="A135" s="642"/>
      <c r="B135" s="643"/>
      <c r="C135" s="643"/>
      <c r="D135" s="644"/>
      <c r="E135" s="645"/>
      <c r="F135" s="646"/>
      <c r="G135" s="647"/>
      <c r="H135" s="648"/>
    </row>
    <row r="136" spans="1:8" ht="15" customHeight="1">
      <c r="A136" s="627"/>
      <c r="B136" s="628"/>
      <c r="C136" s="628"/>
      <c r="D136" s="629"/>
      <c r="E136" s="630"/>
      <c r="F136" s="631"/>
      <c r="G136" s="632"/>
      <c r="H136" s="633"/>
    </row>
    <row r="137" spans="1:8">
      <c r="A137" s="238" t="s">
        <v>790</v>
      </c>
      <c r="B137" s="212" t="s">
        <v>791</v>
      </c>
      <c r="C137" s="212" t="s">
        <v>327</v>
      </c>
      <c r="D137" s="825">
        <v>1</v>
      </c>
      <c r="E137" s="93" t="s">
        <v>328</v>
      </c>
      <c r="F137" s="94">
        <f>IFERROR(INDEX(CCE_FCE!$B$2:$B$116,MATCH(E137,CCE_FCE!$A$2:$A$116,0)),"")</f>
        <v>14849.5</v>
      </c>
      <c r="G137" s="251">
        <f>IFERROR(INDEX(CCE_FCE!$C$2:$C$116,MATCH(E137,CCE_FCE!$A$2:$A$116,0)),"")</f>
        <v>5.04</v>
      </c>
      <c r="H137" s="712">
        <f t="shared" ref="H137:H145" si="13">D137*G137</f>
        <v>5.04</v>
      </c>
    </row>
    <row r="138" spans="1:8" ht="15" customHeight="1">
      <c r="A138" s="402" t="s">
        <v>299</v>
      </c>
      <c r="B138" s="212"/>
      <c r="C138" s="212" t="s">
        <v>299</v>
      </c>
      <c r="D138" s="825">
        <v>1</v>
      </c>
      <c r="E138" s="93" t="s">
        <v>768</v>
      </c>
      <c r="F138" s="94">
        <f>IFERROR(INDEX(CCE_FCE!$B$2:$B$116,MATCH(E138,CCE_FCE!$A$2:$A$116,0)),"")</f>
        <v>3750.42</v>
      </c>
      <c r="G138" s="251">
        <f>IFERROR(INDEX(CCE_FCE!$C$2:$C$116,MATCH(E138,CCE_FCE!$A$2:$A$116,0)),"")</f>
        <v>1.27</v>
      </c>
      <c r="H138" s="712">
        <f t="shared" si="13"/>
        <v>1.27</v>
      </c>
    </row>
    <row r="139" spans="1:8" ht="15" customHeight="1">
      <c r="A139" s="402" t="s">
        <v>301</v>
      </c>
      <c r="B139" s="212"/>
      <c r="C139" s="212" t="s">
        <v>301</v>
      </c>
      <c r="D139" s="825">
        <v>1</v>
      </c>
      <c r="E139" s="93" t="s">
        <v>302</v>
      </c>
      <c r="F139" s="94">
        <f>IFERROR(INDEX(CCE_FCE!$B$2:$B$116,MATCH(E139,CCE_FCE!$A$2:$A$116,0)),"")</f>
        <v>2944.59</v>
      </c>
      <c r="G139" s="251">
        <f>IFERROR(INDEX(CCE_FCE!$C$2:$C$116,MATCH(E139,CCE_FCE!$A$2:$A$116,0)),"")</f>
        <v>1</v>
      </c>
      <c r="H139" s="712">
        <f t="shared" si="13"/>
        <v>1</v>
      </c>
    </row>
    <row r="140" spans="1:8" ht="15" customHeight="1">
      <c r="A140" s="582" t="s">
        <v>360</v>
      </c>
      <c r="B140" s="212" t="s">
        <v>406</v>
      </c>
      <c r="C140" s="212" t="s">
        <v>330</v>
      </c>
      <c r="D140" s="825">
        <v>1</v>
      </c>
      <c r="E140" s="93" t="s">
        <v>310</v>
      </c>
      <c r="F140" s="94">
        <f>IFERROR(INDEX(CCE_FCE!$B$2:$B$116,MATCH(E140,CCE_FCE!$A$2:$A$116,0)),"")</f>
        <v>3750.42</v>
      </c>
      <c r="G140" s="251">
        <f>IFERROR(INDEX(CCE_FCE!$C$2:$C$116,MATCH(E140,CCE_FCE!$A$2:$A$116,0)),"")</f>
        <v>1.27</v>
      </c>
      <c r="H140" s="712">
        <f t="shared" si="13"/>
        <v>1.27</v>
      </c>
    </row>
    <row r="141" spans="1:8" ht="15" customHeight="1">
      <c r="A141" s="402" t="s">
        <v>696</v>
      </c>
      <c r="B141" s="212" t="s">
        <v>697</v>
      </c>
      <c r="C141" s="212" t="s">
        <v>312</v>
      </c>
      <c r="D141" s="825">
        <v>1</v>
      </c>
      <c r="E141" s="93" t="s">
        <v>332</v>
      </c>
      <c r="F141" s="1117">
        <f>IFERROR(INDEX(CCE_FCE!$B$2:$B$116,MATCH(E141,CCE_FCE!$A$2:$A$116,0)),"")</f>
        <v>4080.23</v>
      </c>
      <c r="G141" s="1118">
        <f>IFERROR(INDEX(CCE_FCE!$C$2:$C$116,MATCH(E141,CCE_FCE!$A$2:$A$116,0)),"")</f>
        <v>1.39</v>
      </c>
      <c r="H141" s="712">
        <f t="shared" si="13"/>
        <v>1.39</v>
      </c>
    </row>
    <row r="142" spans="1:8" ht="15" customHeight="1">
      <c r="A142" s="212" t="s">
        <v>301</v>
      </c>
      <c r="B142" s="212"/>
      <c r="C142" s="212" t="s">
        <v>301</v>
      </c>
      <c r="D142" s="825">
        <v>3</v>
      </c>
      <c r="E142" s="93" t="s">
        <v>315</v>
      </c>
      <c r="F142" s="94">
        <f>IFERROR(INDEX(CCE_FCE!$B$2:$B$116,MATCH(E142,CCE_FCE!$A$2:$A$116,0)),"")</f>
        <v>360.56</v>
      </c>
      <c r="G142" s="251">
        <f>IFERROR(INDEX(CCE_FCE!$C$2:$C$116,MATCH(E142,CCE_FCE!$A$2:$A$116,0)),"")</f>
        <v>0.12</v>
      </c>
      <c r="H142" s="712">
        <f t="shared" si="13"/>
        <v>0.36</v>
      </c>
    </row>
    <row r="143" spans="1:8" ht="15" customHeight="1">
      <c r="A143" s="212" t="s">
        <v>378</v>
      </c>
      <c r="B143" s="212" t="s">
        <v>379</v>
      </c>
      <c r="C143" s="212" t="s">
        <v>312</v>
      </c>
      <c r="D143" s="825">
        <v>1</v>
      </c>
      <c r="E143" s="93" t="s">
        <v>313</v>
      </c>
      <c r="F143" s="94">
        <f>IFERROR(INDEX(CCE_FCE!$B$2:$B$116,MATCH(E143,CCE_FCE!$A$2:$A$116,0)),"")</f>
        <v>2944.59</v>
      </c>
      <c r="G143" s="251">
        <f>IFERROR(INDEX(CCE_FCE!$C$2:$C$116,MATCH(E143,CCE_FCE!$A$2:$A$116,0)),"")</f>
        <v>1</v>
      </c>
      <c r="H143" s="712">
        <f t="shared" si="13"/>
        <v>1</v>
      </c>
    </row>
    <row r="144" spans="1:8" ht="15" customHeight="1">
      <c r="A144" s="212" t="s">
        <v>473</v>
      </c>
      <c r="B144" s="212" t="s">
        <v>770</v>
      </c>
      <c r="C144" s="212" t="s">
        <v>312</v>
      </c>
      <c r="D144" s="825">
        <v>1</v>
      </c>
      <c r="E144" s="93" t="s">
        <v>313</v>
      </c>
      <c r="F144" s="94">
        <f>IFERROR(INDEX(CCE_FCE!$B$2:$B$116,MATCH(E144,CCE_FCE!$A$2:$A$116,0)),"")</f>
        <v>2944.59</v>
      </c>
      <c r="G144" s="251">
        <f>IFERROR(INDEX(CCE_FCE!$C$2:$C$116,MATCH(E144,CCE_FCE!$A$2:$A$116,0)),"")</f>
        <v>1</v>
      </c>
      <c r="H144" s="712">
        <f t="shared" si="13"/>
        <v>1</v>
      </c>
    </row>
    <row r="145" spans="1:8" ht="15" customHeight="1">
      <c r="A145" s="402" t="s">
        <v>698</v>
      </c>
      <c r="B145" s="402" t="s">
        <v>699</v>
      </c>
      <c r="C145" s="402" t="s">
        <v>312</v>
      </c>
      <c r="D145" s="828">
        <v>1</v>
      </c>
      <c r="E145" s="244" t="s">
        <v>313</v>
      </c>
      <c r="F145" s="245">
        <f>IFERROR(INDEX(CCE_FCE!$B$2:$B$116,MATCH(E145,CCE_FCE!$A$2:$A$116,0)),"")</f>
        <v>2944.59</v>
      </c>
      <c r="G145" s="251">
        <f>IFERROR(INDEX(CCE_FCE!$C$2:$C$116,MATCH(E145,CCE_FCE!$A$2:$A$116,0)),"")</f>
        <v>1</v>
      </c>
      <c r="H145" s="713">
        <f t="shared" si="13"/>
        <v>1</v>
      </c>
    </row>
    <row r="146" spans="1:8" ht="15" customHeight="1">
      <c r="A146" s="579"/>
      <c r="B146" s="569"/>
      <c r="C146" s="569"/>
      <c r="D146" s="829">
        <f>SUM(D137:D145)</f>
        <v>11</v>
      </c>
      <c r="E146" s="571"/>
      <c r="F146" s="572"/>
      <c r="G146" s="573"/>
      <c r="H146" s="871">
        <f>SUM(H137:H145)</f>
        <v>13.33</v>
      </c>
    </row>
    <row r="147" spans="1:8" ht="15" customHeight="1">
      <c r="A147" s="624"/>
      <c r="B147" s="605"/>
      <c r="C147" s="605"/>
      <c r="D147" s="834"/>
      <c r="E147" s="606"/>
      <c r="F147" s="607"/>
      <c r="G147" s="608"/>
      <c r="H147" s="840"/>
    </row>
    <row r="148" spans="1:8" ht="30">
      <c r="A148" s="625" t="s">
        <v>792</v>
      </c>
      <c r="B148" s="398" t="s">
        <v>793</v>
      </c>
      <c r="C148" s="398" t="s">
        <v>329</v>
      </c>
      <c r="D148" s="827">
        <v>1</v>
      </c>
      <c r="E148" s="249" t="s">
        <v>318</v>
      </c>
      <c r="F148" s="250">
        <f>IFERROR(INDEX(CCE_FCE!$B$2:$B$116,MATCH(E148,CCE_FCE!$A$2:$A$116,0)),"")</f>
        <v>6784.14</v>
      </c>
      <c r="G148" s="251">
        <f>IFERROR(INDEX(CCE_FCE!$C$2:$C$116,MATCH(E148,CCE_FCE!$A$2:$A$116,0)),"")</f>
        <v>2.2999999999999998</v>
      </c>
      <c r="H148" s="715">
        <f t="shared" ref="H148:H158" si="14">D148*G148</f>
        <v>2.2999999999999998</v>
      </c>
    </row>
    <row r="149" spans="1:8" ht="15" customHeight="1">
      <c r="A149" s="212" t="s">
        <v>498</v>
      </c>
      <c r="B149" s="212"/>
      <c r="C149" s="212" t="s">
        <v>498</v>
      </c>
      <c r="D149" s="825">
        <v>4</v>
      </c>
      <c r="E149" s="93" t="s">
        <v>336</v>
      </c>
      <c r="F149" s="94">
        <f>IFERROR(INDEX(CCE_FCE!$B$2:$B$116,MATCH(E149,CCE_FCE!$A$2:$A$116,0)),"")</f>
        <v>1089.5</v>
      </c>
      <c r="G149" s="251">
        <f>IFERROR(INDEX(CCE_FCE!$C$2:$C$116,MATCH(E149,CCE_FCE!$A$2:$A$116,0)),"")</f>
        <v>0.37</v>
      </c>
      <c r="H149" s="712">
        <f t="shared" si="14"/>
        <v>1.48</v>
      </c>
    </row>
    <row r="150" spans="1:8" ht="15" customHeight="1">
      <c r="A150" s="212" t="s">
        <v>301</v>
      </c>
      <c r="B150" s="212"/>
      <c r="C150" s="212" t="s">
        <v>301</v>
      </c>
      <c r="D150" s="825">
        <v>3</v>
      </c>
      <c r="E150" s="93" t="s">
        <v>315</v>
      </c>
      <c r="F150" s="94">
        <f>IFERROR(INDEX(CCE_FCE!$B$2:$B$116,MATCH(E150,CCE_FCE!$A$2:$A$116,0)),"")</f>
        <v>360.56</v>
      </c>
      <c r="G150" s="251">
        <f>IFERROR(INDEX(CCE_FCE!$C$2:$C$116,MATCH(E150,CCE_FCE!$A$2:$A$116,0)),"")</f>
        <v>0.12</v>
      </c>
      <c r="H150" s="712">
        <f t="shared" si="14"/>
        <v>0.36</v>
      </c>
    </row>
    <row r="151" spans="1:8" ht="15" customHeight="1">
      <c r="A151" s="212" t="s">
        <v>378</v>
      </c>
      <c r="B151" s="212" t="s">
        <v>379</v>
      </c>
      <c r="C151" s="212" t="s">
        <v>312</v>
      </c>
      <c r="D151" s="825">
        <v>1</v>
      </c>
      <c r="E151" s="93" t="s">
        <v>314</v>
      </c>
      <c r="F151" s="94">
        <f>IFERROR(INDEX(CCE_FCE!$B$2:$B$116,MATCH(E151,CCE_FCE!$A$2:$A$116,0)),"")</f>
        <v>1766.76</v>
      </c>
      <c r="G151" s="251">
        <f>IFERROR(INDEX(CCE_FCE!$C$2:$C$116,MATCH(E151,CCE_FCE!$A$2:$A$116,0)),"")</f>
        <v>0.6</v>
      </c>
      <c r="H151" s="712">
        <f t="shared" si="14"/>
        <v>0.6</v>
      </c>
    </row>
    <row r="152" spans="1:8" ht="15" customHeight="1">
      <c r="A152" s="634" t="s">
        <v>753</v>
      </c>
      <c r="B152" s="212" t="s">
        <v>754</v>
      </c>
      <c r="C152" s="212" t="s">
        <v>312</v>
      </c>
      <c r="D152" s="825">
        <v>1</v>
      </c>
      <c r="E152" s="93" t="s">
        <v>314</v>
      </c>
      <c r="F152" s="94">
        <f>IFERROR(INDEX(CCE_FCE!$B$2:$B$116,MATCH(E152,CCE_FCE!$A$2:$A$116,0)),"")</f>
        <v>1766.76</v>
      </c>
      <c r="G152" s="251">
        <f>IFERROR(INDEX(CCE_FCE!$C$2:$C$116,MATCH(E152,CCE_FCE!$A$2:$A$116,0)),"")</f>
        <v>0.6</v>
      </c>
      <c r="H152" s="712">
        <f t="shared" si="14"/>
        <v>0.6</v>
      </c>
    </row>
    <row r="153" spans="1:8" ht="30">
      <c r="A153" s="214" t="s">
        <v>794</v>
      </c>
      <c r="B153" s="212" t="s">
        <v>795</v>
      </c>
      <c r="C153" s="212" t="s">
        <v>308</v>
      </c>
      <c r="D153" s="825">
        <v>1</v>
      </c>
      <c r="E153" s="93" t="s">
        <v>310</v>
      </c>
      <c r="F153" s="94">
        <f>IFERROR(INDEX(CCE_FCE!$B$2:$B$116,MATCH(E153,CCE_FCE!$A$2:$A$116,0)),"")</f>
        <v>3750.42</v>
      </c>
      <c r="G153" s="251">
        <f>IFERROR(INDEX(CCE_FCE!$C$2:$C$116,MATCH(E153,CCE_FCE!$A$2:$A$116,0)),"")</f>
        <v>1.27</v>
      </c>
      <c r="H153" s="712">
        <f t="shared" si="14"/>
        <v>1.27</v>
      </c>
    </row>
    <row r="154" spans="1:8">
      <c r="A154" s="634" t="s">
        <v>796</v>
      </c>
      <c r="B154" s="212" t="s">
        <v>797</v>
      </c>
      <c r="C154" s="212" t="s">
        <v>312</v>
      </c>
      <c r="D154" s="825">
        <v>1</v>
      </c>
      <c r="E154" s="93" t="s">
        <v>314</v>
      </c>
      <c r="F154" s="94">
        <f>IFERROR(INDEX(CCE_FCE!$B$2:$B$116,MATCH(E154,CCE_FCE!$A$2:$A$116,0)),"")</f>
        <v>1766.76</v>
      </c>
      <c r="G154" s="251">
        <f>IFERROR(INDEX(CCE_FCE!$C$2:$C$116,MATCH(E154,CCE_FCE!$A$2:$A$116,0)),"")</f>
        <v>0.6</v>
      </c>
      <c r="H154" s="712">
        <f t="shared" si="14"/>
        <v>0.6</v>
      </c>
    </row>
    <row r="155" spans="1:8" ht="15" customHeight="1">
      <c r="A155" s="635" t="s">
        <v>759</v>
      </c>
      <c r="B155" s="212" t="s">
        <v>798</v>
      </c>
      <c r="C155" s="212" t="s">
        <v>308</v>
      </c>
      <c r="D155" s="825">
        <v>1</v>
      </c>
      <c r="E155" s="93" t="s">
        <v>310</v>
      </c>
      <c r="F155" s="94">
        <f>IFERROR(INDEX(CCE_FCE!$B$2:$B$116,MATCH(E155,CCE_FCE!$A$2:$A$116,0)),"")</f>
        <v>3750.42</v>
      </c>
      <c r="G155" s="251">
        <f>IFERROR(INDEX(CCE_FCE!$C$2:$C$116,MATCH(E155,CCE_FCE!$A$2:$A$116,0)),"")</f>
        <v>1.27</v>
      </c>
      <c r="H155" s="712">
        <f t="shared" si="14"/>
        <v>1.27</v>
      </c>
    </row>
    <row r="156" spans="1:8" ht="15" customHeight="1">
      <c r="A156" s="636" t="s">
        <v>799</v>
      </c>
      <c r="B156" s="402" t="s">
        <v>800</v>
      </c>
      <c r="C156" s="402" t="s">
        <v>312</v>
      </c>
      <c r="D156" s="825">
        <v>1</v>
      </c>
      <c r="E156" s="93" t="s">
        <v>314</v>
      </c>
      <c r="F156" s="94">
        <f>IFERROR(INDEX(CCE_FCE!$B$2:$B$116,MATCH(E156,CCE_FCE!$A$2:$A$116,0)),"")</f>
        <v>1766.76</v>
      </c>
      <c r="G156" s="251">
        <f>IFERROR(INDEX(CCE_FCE!$C$2:$C$116,MATCH(E156,CCE_FCE!$A$2:$A$116,0)),"")</f>
        <v>0.6</v>
      </c>
      <c r="H156" s="712">
        <f t="shared" si="14"/>
        <v>0.6</v>
      </c>
    </row>
    <row r="157" spans="1:8" ht="30">
      <c r="A157" s="638" t="s">
        <v>801</v>
      </c>
      <c r="B157" s="402" t="s">
        <v>802</v>
      </c>
      <c r="C157" s="402" t="s">
        <v>308</v>
      </c>
      <c r="D157" s="825">
        <v>1</v>
      </c>
      <c r="E157" s="93" t="s">
        <v>310</v>
      </c>
      <c r="F157" s="94">
        <f>IFERROR(INDEX(CCE_FCE!$B$2:$B$116,MATCH(E157,CCE_FCE!$A$2:$A$116,0)),"")</f>
        <v>3750.42</v>
      </c>
      <c r="G157" s="251">
        <f>IFERROR(INDEX(CCE_FCE!$C$2:$C$116,MATCH(E157,CCE_FCE!$A$2:$A$116,0)),"")</f>
        <v>1.27</v>
      </c>
      <c r="H157" s="712">
        <f t="shared" si="14"/>
        <v>1.27</v>
      </c>
    </row>
    <row r="158" spans="1:8" ht="30">
      <c r="A158" s="636" t="s">
        <v>803</v>
      </c>
      <c r="B158" s="402" t="s">
        <v>800</v>
      </c>
      <c r="C158" s="402" t="s">
        <v>312</v>
      </c>
      <c r="D158" s="828">
        <v>1</v>
      </c>
      <c r="E158" s="244" t="s">
        <v>314</v>
      </c>
      <c r="F158" s="245">
        <f>IFERROR(INDEX(CCE_FCE!$B$2:$B$116,MATCH(E158,CCE_FCE!$A$2:$A$116,0)),"")</f>
        <v>1766.76</v>
      </c>
      <c r="G158" s="270">
        <f>IFERROR(INDEX(CCE_FCE!$C$2:$C$116,MATCH(E158,CCE_FCE!$A$2:$A$116,0)),"")</f>
        <v>0.6</v>
      </c>
      <c r="H158" s="713">
        <f t="shared" si="14"/>
        <v>0.6</v>
      </c>
    </row>
    <row r="159" spans="1:8" ht="15" customHeight="1">
      <c r="A159" s="502"/>
      <c r="B159" s="503"/>
      <c r="C159" s="503"/>
      <c r="D159" s="877">
        <f>SUM(D148:D158)</f>
        <v>16</v>
      </c>
      <c r="E159" s="503"/>
      <c r="F159" s="503"/>
      <c r="G159" s="503"/>
      <c r="H159" s="852">
        <f>SUM(H148:H158)</f>
        <v>10.949999999999998</v>
      </c>
    </row>
    <row r="160" spans="1:8" ht="15" customHeight="1">
      <c r="A160" s="624"/>
      <c r="B160" s="605"/>
      <c r="C160" s="605"/>
      <c r="D160" s="834"/>
      <c r="E160" s="606"/>
      <c r="F160" s="607"/>
      <c r="G160" s="617"/>
      <c r="H160" s="840"/>
    </row>
    <row r="161" spans="1:9" ht="15" customHeight="1">
      <c r="A161" s="1111" t="s">
        <v>1238</v>
      </c>
      <c r="B161" s="1112" t="s">
        <v>1239</v>
      </c>
      <c r="C161" s="398" t="s">
        <v>329</v>
      </c>
      <c r="D161" s="827">
        <v>1</v>
      </c>
      <c r="E161" s="249" t="s">
        <v>306</v>
      </c>
      <c r="F161" s="889">
        <f>IFERROR(INDEX(CCE_FCE!$B$2:$B$116,MATCH(E161,CCE_FCE!$A$2:$A$116,0)),"")</f>
        <v>11306.9</v>
      </c>
      <c r="G161" s="263">
        <f>IFERROR(INDEX(CCE_FCE!$C$2:$C$116,MATCH(E161,CCE_FCE!$A$2:$A$116,0)),"")</f>
        <v>3.84</v>
      </c>
      <c r="H161" s="892">
        <f t="shared" ref="H161:H166" si="15">D161*G161</f>
        <v>3.84</v>
      </c>
    </row>
    <row r="162" spans="1:9" ht="15" customHeight="1">
      <c r="A162" s="1112" t="s">
        <v>498</v>
      </c>
      <c r="B162" s="1113" t="s">
        <v>587</v>
      </c>
      <c r="C162" s="212" t="s">
        <v>498</v>
      </c>
      <c r="D162" s="825">
        <v>1</v>
      </c>
      <c r="E162" s="93" t="s">
        <v>336</v>
      </c>
      <c r="F162" s="890">
        <f>IFERROR(INDEX(CCE_FCE!$B$2:$B$116,MATCH(E162,CCE_FCE!$A$2:$A$116,0)),"")</f>
        <v>1089.5</v>
      </c>
      <c r="G162" s="263">
        <f>IFERROR(INDEX(CCE_FCE!$C$2:$C$116,MATCH(E162,CCE_FCE!$A$2:$A$116,0)),"")</f>
        <v>0.37</v>
      </c>
      <c r="H162" s="892">
        <f t="shared" si="15"/>
        <v>0.37</v>
      </c>
    </row>
    <row r="163" spans="1:9" ht="15" customHeight="1">
      <c r="A163" s="1112" t="s">
        <v>378</v>
      </c>
      <c r="B163" s="1113" t="s">
        <v>379</v>
      </c>
      <c r="C163" s="212" t="s">
        <v>312</v>
      </c>
      <c r="D163" s="825">
        <v>1</v>
      </c>
      <c r="E163" s="93" t="s">
        <v>314</v>
      </c>
      <c r="F163" s="890">
        <f>IFERROR(INDEX(CCE_FCE!$B$2:$B$116,MATCH(E163,CCE_FCE!$A$2:$A$116,0)),"")</f>
        <v>1766.76</v>
      </c>
      <c r="G163" s="263">
        <f>IFERROR(INDEX(CCE_FCE!$C$2:$C$116,MATCH(E163,CCE_FCE!$A$2:$A$116,0)),"")</f>
        <v>0.6</v>
      </c>
      <c r="H163" s="892">
        <f t="shared" si="15"/>
        <v>0.6</v>
      </c>
    </row>
    <row r="164" spans="1:9" ht="15" customHeight="1">
      <c r="A164" s="1112" t="s">
        <v>753</v>
      </c>
      <c r="B164" s="1113" t="s">
        <v>754</v>
      </c>
      <c r="C164" s="212" t="s">
        <v>312</v>
      </c>
      <c r="D164" s="825">
        <v>1</v>
      </c>
      <c r="E164" s="93" t="s">
        <v>314</v>
      </c>
      <c r="F164" s="890">
        <f>IFERROR(INDEX(CCE_FCE!$B$2:$B$116,MATCH(E164,CCE_FCE!$A$2:$A$116,0)),"")</f>
        <v>1766.76</v>
      </c>
      <c r="G164" s="263">
        <f>IFERROR(INDEX(CCE_FCE!$C$2:$C$116,MATCH(E164,CCE_FCE!$A$2:$A$116,0)),"")</f>
        <v>0.6</v>
      </c>
      <c r="H164" s="892">
        <f t="shared" si="15"/>
        <v>0.6</v>
      </c>
    </row>
    <row r="165" spans="1:9" ht="15" customHeight="1">
      <c r="A165" s="1111" t="s">
        <v>1303</v>
      </c>
      <c r="B165" s="1113" t="s">
        <v>812</v>
      </c>
      <c r="C165" s="212" t="s">
        <v>308</v>
      </c>
      <c r="D165" s="825">
        <v>1</v>
      </c>
      <c r="E165" s="93" t="s">
        <v>310</v>
      </c>
      <c r="F165" s="890">
        <f>IFERROR(INDEX(CCE_FCE!$B$2:$B$116,MATCH(E165,CCE_FCE!$A$2:$A$116,0)),"")</f>
        <v>3750.42</v>
      </c>
      <c r="G165" s="263">
        <f>IFERROR(INDEX(CCE_FCE!$C$2:$C$116,MATCH(E165,CCE_FCE!$A$2:$A$116,0)),"")</f>
        <v>1.27</v>
      </c>
      <c r="H165" s="892">
        <f t="shared" si="15"/>
        <v>1.27</v>
      </c>
    </row>
    <row r="166" spans="1:9" ht="15" customHeight="1">
      <c r="A166" s="1114" t="s">
        <v>1304</v>
      </c>
      <c r="B166" s="1115" t="s">
        <v>1240</v>
      </c>
      <c r="C166" s="402" t="s">
        <v>308</v>
      </c>
      <c r="D166" s="828">
        <v>1</v>
      </c>
      <c r="E166" s="244" t="s">
        <v>310</v>
      </c>
      <c r="F166" s="891">
        <f>IFERROR(INDEX(CCE_FCE!$B$2:$B$116,MATCH(E166,CCE_FCE!$A$2:$A$116,0)),"")</f>
        <v>3750.42</v>
      </c>
      <c r="G166" s="263">
        <f>IFERROR(INDEX(CCE_FCE!$C$2:$C$116,MATCH(E166,CCE_FCE!$A$2:$A$116,0)),"")</f>
        <v>1.27</v>
      </c>
      <c r="H166" s="892">
        <f t="shared" si="15"/>
        <v>1.27</v>
      </c>
    </row>
    <row r="167" spans="1:9" ht="15" customHeight="1">
      <c r="A167" s="1114" t="s">
        <v>1241</v>
      </c>
      <c r="B167" s="1116" t="s">
        <v>1242</v>
      </c>
      <c r="C167" s="599" t="s">
        <v>308</v>
      </c>
      <c r="D167" s="828">
        <v>1</v>
      </c>
      <c r="E167" s="244" t="s">
        <v>310</v>
      </c>
      <c r="F167" s="891">
        <f>IFERROR(INDEX(CCE_FCE!$B$2:$B$116,MATCH(E167,CCE_FCE!$A$2:$A$116,0)),"")</f>
        <v>3750.42</v>
      </c>
      <c r="G167" s="263">
        <f>IFERROR(INDEX(CCE_FCE!$C$2:$C$116,MATCH(E167,CCE_FCE!$A$2:$A$116,0)),"")</f>
        <v>1.27</v>
      </c>
      <c r="H167" s="892">
        <f>D167*G167</f>
        <v>1.27</v>
      </c>
      <c r="I167" s="215" t="s">
        <v>813</v>
      </c>
    </row>
    <row r="168" spans="1:9" ht="15" customHeight="1">
      <c r="A168" s="888"/>
      <c r="B168" s="599"/>
      <c r="C168" s="599"/>
      <c r="D168" s="864">
        <f>SUM(D161:D167)</f>
        <v>7</v>
      </c>
      <c r="E168" s="335"/>
      <c r="F168" s="336"/>
      <c r="G168" s="893"/>
      <c r="H168" s="716">
        <f>SUM(H161:H167)</f>
        <v>9.2199999999999989</v>
      </c>
    </row>
    <row r="169" spans="1:9" ht="15" customHeight="1">
      <c r="A169" s="624"/>
      <c r="B169" s="605"/>
      <c r="C169" s="605"/>
      <c r="D169" s="834"/>
      <c r="E169" s="606"/>
      <c r="F169" s="607"/>
      <c r="G169" s="608"/>
      <c r="H169" s="840"/>
    </row>
    <row r="170" spans="1:9" ht="15" customHeight="1">
      <c r="A170" s="582" t="s">
        <v>1195</v>
      </c>
      <c r="B170" s="601" t="s">
        <v>814</v>
      </c>
      <c r="C170" s="398" t="s">
        <v>329</v>
      </c>
      <c r="D170" s="827">
        <v>1</v>
      </c>
      <c r="E170" s="249" t="s">
        <v>318</v>
      </c>
      <c r="F170" s="250">
        <f>IFERROR(INDEX(CCE_FCE!$B$2:$B$116,MATCH(E170,CCE_FCE!$A$2:$A$116,0)),"")</f>
        <v>6784.14</v>
      </c>
      <c r="G170" s="251">
        <f>IFERROR(INDEX(CCE_FCE!$C$2:$C$116,MATCH(E170,CCE_FCE!$A$2:$A$116,0)),"")</f>
        <v>2.2999999999999998</v>
      </c>
      <c r="H170" s="715">
        <f t="shared" ref="H170:H177" si="16">D170*G170</f>
        <v>2.2999999999999998</v>
      </c>
    </row>
    <row r="171" spans="1:9" ht="15" customHeight="1">
      <c r="A171" s="601" t="s">
        <v>498</v>
      </c>
      <c r="B171" s="212" t="s">
        <v>587</v>
      </c>
      <c r="C171" s="212" t="s">
        <v>498</v>
      </c>
      <c r="D171" s="825">
        <v>1</v>
      </c>
      <c r="E171" s="93" t="s">
        <v>336</v>
      </c>
      <c r="F171" s="94">
        <f>IFERROR(INDEX(CCE_FCE!$B$2:$B$116,MATCH(E171,CCE_FCE!$A$2:$A$116,0)),"")</f>
        <v>1089.5</v>
      </c>
      <c r="G171" s="251">
        <f>IFERROR(INDEX(CCE_FCE!$C$2:$C$116,MATCH(E171,CCE_FCE!$A$2:$A$116,0)),"")</f>
        <v>0.37</v>
      </c>
      <c r="H171" s="715">
        <f t="shared" si="16"/>
        <v>0.37</v>
      </c>
    </row>
    <row r="172" spans="1:9" ht="15" customHeight="1">
      <c r="A172" s="601" t="s">
        <v>301</v>
      </c>
      <c r="B172" s="212" t="s">
        <v>587</v>
      </c>
      <c r="C172" s="212" t="s">
        <v>301</v>
      </c>
      <c r="D172" s="825">
        <v>3</v>
      </c>
      <c r="E172" s="93" t="s">
        <v>315</v>
      </c>
      <c r="F172" s="94">
        <f>IFERROR(INDEX(CCE_FCE!$B$2:$B$116,MATCH(E172,CCE_FCE!$A$2:$A$116,0)),"")</f>
        <v>360.56</v>
      </c>
      <c r="G172" s="251">
        <f>IFERROR(INDEX(CCE_FCE!$C$2:$C$116,MATCH(E172,CCE_FCE!$A$2:$A$116,0)),"")</f>
        <v>0.12</v>
      </c>
      <c r="H172" s="715">
        <f t="shared" si="16"/>
        <v>0.36</v>
      </c>
    </row>
    <row r="173" spans="1:9" ht="15" customHeight="1">
      <c r="A173" s="601" t="s">
        <v>378</v>
      </c>
      <c r="B173" s="402" t="s">
        <v>379</v>
      </c>
      <c r="C173" s="402" t="s">
        <v>312</v>
      </c>
      <c r="D173" s="828">
        <v>1</v>
      </c>
      <c r="E173" s="244" t="s">
        <v>313</v>
      </c>
      <c r="F173" s="245">
        <f>IFERROR(INDEX(CCE_FCE!$B$2:$B$116,MATCH(E173,CCE_FCE!$A$2:$A$116,0)),"")</f>
        <v>2944.59</v>
      </c>
      <c r="G173" s="657">
        <f>IFERROR(INDEX(CCE_FCE!$C$2:$C$116,MATCH(E173,CCE_FCE!$A$2:$A$116,0)),"")</f>
        <v>1</v>
      </c>
      <c r="H173" s="879">
        <f t="shared" si="16"/>
        <v>1</v>
      </c>
    </row>
    <row r="174" spans="1:9" ht="15" customHeight="1">
      <c r="A174" s="639" t="s">
        <v>753</v>
      </c>
      <c r="B174" s="639" t="s">
        <v>754</v>
      </c>
      <c r="C174" s="231" t="s">
        <v>312</v>
      </c>
      <c r="D174" s="878">
        <v>1</v>
      </c>
      <c r="E174" s="308" t="s">
        <v>314</v>
      </c>
      <c r="F174" s="309">
        <f>IFERROR(INDEX(CCE_FCE!$B$2:$B$116,MATCH(E174,CCE_FCE!$A$2:$A$116,0)),"")</f>
        <v>1766.76</v>
      </c>
      <c r="G174" s="310">
        <f>IFERROR(INDEX(CCE_FCE!$C$2:$C$116,MATCH(E174,CCE_FCE!$A$2:$A$116,0)),"")</f>
        <v>0.6</v>
      </c>
      <c r="H174" s="846">
        <f t="shared" si="16"/>
        <v>0.6</v>
      </c>
    </row>
    <row r="175" spans="1:9" ht="15" customHeight="1">
      <c r="A175" s="639" t="s">
        <v>757</v>
      </c>
      <c r="B175" s="639" t="s">
        <v>758</v>
      </c>
      <c r="C175" s="231" t="s">
        <v>312</v>
      </c>
      <c r="D175" s="878">
        <v>1</v>
      </c>
      <c r="E175" s="308" t="s">
        <v>314</v>
      </c>
      <c r="F175" s="309">
        <f>IFERROR(INDEX(CCE_FCE!$B$2:$B$116,MATCH(E175,CCE_FCE!$A$2:$A$116,0)),"")</f>
        <v>1766.76</v>
      </c>
      <c r="G175" s="310">
        <f>IFERROR(INDEX(CCE_FCE!$C$2:$C$116,MATCH(E175,CCE_FCE!$A$2:$A$116,0)),"")</f>
        <v>0.6</v>
      </c>
      <c r="H175" s="846">
        <f t="shared" si="16"/>
        <v>0.6</v>
      </c>
    </row>
    <row r="176" spans="1:9" ht="15" customHeight="1">
      <c r="A176" s="689" t="s">
        <v>1363</v>
      </c>
      <c r="B176" s="231" t="s">
        <v>815</v>
      </c>
      <c r="C176" s="231" t="s">
        <v>308</v>
      </c>
      <c r="D176" s="878">
        <v>1</v>
      </c>
      <c r="E176" s="308" t="s">
        <v>310</v>
      </c>
      <c r="F176" s="309">
        <f>IFERROR(INDEX(CCE_FCE!$B$2:$B$116,MATCH(E176,CCE_FCE!$A$2:$A$116,0)),"")</f>
        <v>3750.42</v>
      </c>
      <c r="G176" s="310">
        <f>IFERROR(INDEX(CCE_FCE!$C$2:$C$116,MATCH(E176,CCE_FCE!$A$2:$A$116,0)),"")</f>
        <v>1.27</v>
      </c>
      <c r="H176" s="846">
        <f t="shared" si="16"/>
        <v>1.27</v>
      </c>
    </row>
    <row r="177" spans="1:8" ht="15" customHeight="1">
      <c r="A177" s="689" t="s">
        <v>1364</v>
      </c>
      <c r="B177" s="231" t="s">
        <v>816</v>
      </c>
      <c r="C177" s="231" t="s">
        <v>308</v>
      </c>
      <c r="D177" s="878">
        <v>1</v>
      </c>
      <c r="E177" s="308" t="s">
        <v>310</v>
      </c>
      <c r="F177" s="309">
        <f>IFERROR(INDEX(CCE_FCE!$B$2:$B$116,MATCH(E177,CCE_FCE!$A$2:$A$116,0)),"")</f>
        <v>3750.42</v>
      </c>
      <c r="G177" s="310">
        <f>IFERROR(INDEX(CCE_FCE!$C$2:$C$116,MATCH(E177,CCE_FCE!$A$2:$A$116,0)),"")</f>
        <v>1.27</v>
      </c>
      <c r="H177" s="846">
        <f t="shared" si="16"/>
        <v>1.27</v>
      </c>
    </row>
    <row r="178" spans="1:8" ht="15" customHeight="1">
      <c r="A178" s="689" t="s">
        <v>1372</v>
      </c>
      <c r="B178" s="231" t="s">
        <v>816</v>
      </c>
      <c r="C178" s="231" t="s">
        <v>308</v>
      </c>
      <c r="D178" s="878">
        <v>1</v>
      </c>
      <c r="E178" s="308" t="s">
        <v>310</v>
      </c>
      <c r="F178" s="309">
        <f>IFERROR(INDEX(CCE_FCE!$B$2:$B$116,MATCH(E178,CCE_FCE!$A$2:$A$116,0)),"")</f>
        <v>3750.42</v>
      </c>
      <c r="G178" s="310">
        <f>IFERROR(INDEX(CCE_FCE!$C$2:$C$116,MATCH(E178,CCE_FCE!$A$2:$A$116,0)),"")</f>
        <v>1.27</v>
      </c>
      <c r="H178" s="846">
        <f t="shared" ref="H178:H179" si="17">D178*G178</f>
        <v>1.27</v>
      </c>
    </row>
    <row r="179" spans="1:8" ht="15" customHeight="1">
      <c r="A179" s="615" t="s">
        <v>817</v>
      </c>
      <c r="B179" s="434" t="s">
        <v>818</v>
      </c>
      <c r="C179" s="434" t="s">
        <v>308</v>
      </c>
      <c r="D179" s="861">
        <v>1</v>
      </c>
      <c r="E179" s="314" t="s">
        <v>310</v>
      </c>
      <c r="F179" s="316">
        <f>IFERROR(INDEX(CCE_FCE!$B$2:$B$116,MATCH(E179,CCE_FCE!$A$2:$A$116,0)),"")</f>
        <v>3750.42</v>
      </c>
      <c r="G179" s="315">
        <f>IFERROR(INDEX(CCE_FCE!$C$2:$C$116,MATCH(E179,CCE_FCE!$A$2:$A$116,0)),"")</f>
        <v>1.27</v>
      </c>
      <c r="H179" s="845">
        <f t="shared" si="17"/>
        <v>1.27</v>
      </c>
    </row>
    <row r="180" spans="1:8" ht="15" customHeight="1">
      <c r="A180" s="579"/>
      <c r="B180" s="569"/>
      <c r="C180" s="569"/>
      <c r="D180" s="829">
        <f>SUM(D170:D179)</f>
        <v>12</v>
      </c>
      <c r="E180" s="571"/>
      <c r="F180" s="572"/>
      <c r="G180" s="573"/>
      <c r="H180" s="875">
        <f>SUM(H170:H179)</f>
        <v>10.309999999999997</v>
      </c>
    </row>
    <row r="181" spans="1:8" ht="15" customHeight="1">
      <c r="A181" s="624"/>
      <c r="B181" s="605"/>
      <c r="C181" s="605"/>
      <c r="D181" s="882"/>
      <c r="E181" s="605"/>
      <c r="F181" s="605"/>
      <c r="G181" s="605"/>
      <c r="H181" s="850"/>
    </row>
    <row r="182" spans="1:8" ht="27" customHeight="1">
      <c r="A182" s="640"/>
      <c r="B182" s="641"/>
      <c r="C182" s="641"/>
      <c r="D182" s="883">
        <f>SUM(D146+D159+D168+D180)</f>
        <v>46</v>
      </c>
      <c r="E182" s="641"/>
      <c r="F182" s="641"/>
      <c r="G182" s="981" t="s">
        <v>1196</v>
      </c>
      <c r="H182" s="883">
        <f>SUM(H146+H159+H168+H180)</f>
        <v>43.809999999999995</v>
      </c>
    </row>
    <row r="183" spans="1:8" ht="15" customHeight="1">
      <c r="A183" s="652" t="s">
        <v>1193</v>
      </c>
      <c r="B183" s="649">
        <f>SUM(D134+D182)</f>
        <v>108</v>
      </c>
    </row>
    <row r="184" spans="1:8" ht="15" customHeight="1">
      <c r="A184" s="652" t="s">
        <v>1194</v>
      </c>
      <c r="B184" s="650">
        <f>SUM(H134+H182)</f>
        <v>104.82999999999998</v>
      </c>
      <c r="G184" s="735" t="s">
        <v>832</v>
      </c>
      <c r="H184" s="852">
        <f>SUM(H134+H182)</f>
        <v>104.82999999999998</v>
      </c>
    </row>
    <row r="185" spans="1:8">
      <c r="A185" s="653"/>
      <c r="B185" s="651"/>
    </row>
    <row r="186" spans="1:8">
      <c r="A186" s="217"/>
      <c r="B186" s="218"/>
      <c r="C186" s="539"/>
    </row>
  </sheetData>
  <autoFilter ref="A4:H69" xr:uid="{00000000-0009-0000-0000-000008000000}"/>
  <mergeCells count="3">
    <mergeCell ref="A73:H73"/>
    <mergeCell ref="A3:H3"/>
    <mergeCell ref="A1:H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9" fitToWidth="0" fitToHeight="0" orientation="landscape" r:id="rId1"/>
  <colBreaks count="1" manualBreakCount="1">
    <brk id="8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0000000}">
          <x14:formula1>
            <xm:f>CCE_FCE!$A$1:$A$115</xm:f>
          </x14:formula1>
          <xm:sqref>E5:E11 E14:E22 E25:E34 E37:E45 E48:E55 E58:E68 E75:E82 E126:E131 E85:E94 E97:E105 E108:E114 E137:E145 E148:E158 E161:E167 E117:E123 E170:E179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J233"/>
  <sheetViews>
    <sheetView showGridLines="0" topLeftCell="A78" zoomScaleNormal="100" workbookViewId="0">
      <selection activeCell="A195" sqref="A195"/>
    </sheetView>
  </sheetViews>
  <sheetFormatPr defaultColWidth="9.140625" defaultRowHeight="15"/>
  <cols>
    <col min="1" max="1" width="62.28515625" style="215" customWidth="1"/>
    <col min="2" max="2" width="21.7109375" style="215" customWidth="1"/>
    <col min="3" max="3" width="28.28515625" style="215" bestFit="1" customWidth="1"/>
    <col min="4" max="5" width="9.140625" style="215" customWidth="1"/>
    <col min="6" max="6" width="14.42578125" style="215" bestFit="1" customWidth="1"/>
    <col min="7" max="7" width="14.28515625" style="215" customWidth="1"/>
    <col min="8" max="8" width="13.7109375" style="215" customWidth="1"/>
    <col min="9" max="9" width="3.140625" style="215" customWidth="1"/>
    <col min="10" max="10" width="9.28515625" style="215" bestFit="1" customWidth="1"/>
    <col min="11" max="16384" width="9.140625" style="215"/>
  </cols>
  <sheetData>
    <row r="1" spans="1:9" customFormat="1" ht="21">
      <c r="A1" s="1411" t="s">
        <v>833</v>
      </c>
      <c r="B1" s="1412"/>
      <c r="C1" s="1412"/>
      <c r="D1" s="1412"/>
      <c r="E1" s="1412"/>
      <c r="F1" s="1412"/>
      <c r="G1" s="1412"/>
      <c r="H1" s="1412"/>
      <c r="I1" s="976"/>
    </row>
    <row r="2" spans="1:9" customFormat="1" ht="21">
      <c r="A2" s="221"/>
      <c r="B2" s="221"/>
      <c r="C2" s="221"/>
      <c r="D2" s="221"/>
      <c r="E2" s="221"/>
      <c r="F2" s="221"/>
      <c r="G2" s="221"/>
      <c r="H2" s="221"/>
      <c r="I2" s="977"/>
    </row>
    <row r="3" spans="1:9" ht="30" customHeight="1">
      <c r="A3" s="1427" t="s">
        <v>1198</v>
      </c>
      <c r="B3" s="1430"/>
      <c r="C3" s="1430"/>
      <c r="D3" s="1430"/>
      <c r="E3" s="1430"/>
      <c r="F3" s="1430"/>
      <c r="G3" s="1430"/>
      <c r="H3" s="1431"/>
    </row>
    <row r="4" spans="1:9">
      <c r="A4" s="209" t="s">
        <v>288</v>
      </c>
      <c r="B4" s="209" t="s">
        <v>356</v>
      </c>
      <c r="C4" s="209" t="s">
        <v>289</v>
      </c>
      <c r="D4" s="209" t="s">
        <v>358</v>
      </c>
      <c r="E4" s="210" t="s">
        <v>289</v>
      </c>
      <c r="F4" s="210" t="s">
        <v>291</v>
      </c>
      <c r="G4" s="210" t="s">
        <v>292</v>
      </c>
      <c r="H4" s="210" t="s">
        <v>293</v>
      </c>
    </row>
    <row r="5" spans="1:9" ht="15" customHeight="1">
      <c r="A5" s="211" t="s">
        <v>1293</v>
      </c>
      <c r="B5" s="212" t="s">
        <v>834</v>
      </c>
      <c r="C5" s="212" t="s">
        <v>327</v>
      </c>
      <c r="D5" s="825">
        <v>1</v>
      </c>
      <c r="E5" s="93" t="s">
        <v>328</v>
      </c>
      <c r="F5" s="94">
        <f>IFERROR(INDEX(CCE_FCE!$B$2:$B$116,MATCH(E5,CCE_FCE!$A$2:$A$116,0)),"")</f>
        <v>14849.5</v>
      </c>
      <c r="G5" s="251">
        <f>IFERROR(INDEX(CCE_FCE!$C$2:$C$116,MATCH(E5,CCE_FCE!$A$2:$A$116,0)),"")</f>
        <v>5.04</v>
      </c>
      <c r="H5" s="237">
        <f>D5*G5</f>
        <v>5.04</v>
      </c>
    </row>
    <row r="6" spans="1:9" ht="15" customHeight="1">
      <c r="A6" s="212" t="s">
        <v>299</v>
      </c>
      <c r="B6" s="212"/>
      <c r="C6" s="212" t="s">
        <v>299</v>
      </c>
      <c r="D6" s="825">
        <v>1</v>
      </c>
      <c r="E6" s="93" t="s">
        <v>300</v>
      </c>
      <c r="F6" s="94">
        <f>IFERROR(INDEX(CCE_FCE!$B$2:$B$116,MATCH(E6,CCE_FCE!$A$2:$A$116,0)),"")</f>
        <v>6250.69</v>
      </c>
      <c r="G6" s="251">
        <f>IFERROR(INDEX(CCE_FCE!$C$2:$C$116,MATCH(E6,CCE_FCE!$A$2:$A$116,0)),"")</f>
        <v>2.12</v>
      </c>
      <c r="H6" s="237">
        <f t="shared" ref="H6:H13" si="0">D6*G6</f>
        <v>2.12</v>
      </c>
    </row>
    <row r="7" spans="1:9" ht="15" customHeight="1">
      <c r="A7" s="212" t="s">
        <v>301</v>
      </c>
      <c r="B7" s="212" t="s">
        <v>587</v>
      </c>
      <c r="C7" s="212" t="s">
        <v>301</v>
      </c>
      <c r="D7" s="825">
        <v>2</v>
      </c>
      <c r="E7" s="93" t="s">
        <v>302</v>
      </c>
      <c r="F7" s="94">
        <f>IFERROR(INDEX(CCE_FCE!$B$2:$B$116,MATCH(E7,CCE_FCE!$A$2:$A$116,0)),"")</f>
        <v>2944.59</v>
      </c>
      <c r="G7" s="251">
        <f>IFERROR(INDEX(CCE_FCE!$C$2:$C$116,MATCH(E7,CCE_FCE!$A$2:$A$116,0)),"")</f>
        <v>1</v>
      </c>
      <c r="H7" s="237">
        <f t="shared" si="0"/>
        <v>2</v>
      </c>
    </row>
    <row r="8" spans="1:9" ht="15" customHeight="1">
      <c r="A8" s="212" t="s">
        <v>301</v>
      </c>
      <c r="B8" s="212"/>
      <c r="C8" s="212" t="s">
        <v>301</v>
      </c>
      <c r="D8" s="825">
        <v>1</v>
      </c>
      <c r="E8" s="93" t="s">
        <v>303</v>
      </c>
      <c r="F8" s="94">
        <f>IFERROR(INDEX(CCE_FCE!$B$2:$B$116,MATCH(E8,CCE_FCE!$A$2:$A$116,0)),"")</f>
        <v>1766.76</v>
      </c>
      <c r="G8" s="251">
        <f>IFERROR(INDEX(CCE_FCE!$C$2:$C$116,MATCH(E8,CCE_FCE!$A$2:$A$116,0)),"")</f>
        <v>0.6</v>
      </c>
      <c r="H8" s="237">
        <f>D8*G8</f>
        <v>0.6</v>
      </c>
    </row>
    <row r="9" spans="1:9" ht="15" customHeight="1">
      <c r="A9" s="212" t="s">
        <v>498</v>
      </c>
      <c r="B9" s="212" t="s">
        <v>587</v>
      </c>
      <c r="C9" s="236" t="s">
        <v>498</v>
      </c>
      <c r="D9" s="825">
        <v>5</v>
      </c>
      <c r="E9" s="93" t="s">
        <v>336</v>
      </c>
      <c r="F9" s="94">
        <f>IFERROR(INDEX(CCE_FCE!$B$2:$B$116,MATCH(E9,CCE_FCE!$A$2:$A$116,0)),"")</f>
        <v>1089.5</v>
      </c>
      <c r="G9" s="251">
        <f>IFERROR(INDEX(CCE_FCE!$C$2:$C$116,MATCH(E9,CCE_FCE!$A$2:$A$116,0)),"")</f>
        <v>0.37</v>
      </c>
      <c r="H9" s="237">
        <f t="shared" si="0"/>
        <v>1.85</v>
      </c>
    </row>
    <row r="10" spans="1:9" ht="15" customHeight="1">
      <c r="A10" s="212" t="s">
        <v>301</v>
      </c>
      <c r="B10" s="212" t="s">
        <v>587</v>
      </c>
      <c r="C10" s="236" t="s">
        <v>301</v>
      </c>
      <c r="D10" s="825">
        <v>7</v>
      </c>
      <c r="E10" s="93" t="s">
        <v>315</v>
      </c>
      <c r="F10" s="94">
        <f>IFERROR(INDEX(CCE_FCE!$B$2:$B$116,MATCH(E10,CCE_FCE!$A$2:$A$116,0)),"")</f>
        <v>360.56</v>
      </c>
      <c r="G10" s="251">
        <f>IFERROR(INDEX(CCE_FCE!$C$2:$C$116,MATCH(E10,CCE_FCE!$A$2:$A$116,0)),"")</f>
        <v>0.12</v>
      </c>
      <c r="H10" s="237">
        <f t="shared" si="0"/>
        <v>0.84</v>
      </c>
    </row>
    <row r="11" spans="1:9" ht="15" customHeight="1">
      <c r="A11" s="214" t="s">
        <v>360</v>
      </c>
      <c r="B11" s="212" t="s">
        <v>406</v>
      </c>
      <c r="C11" s="212" t="s">
        <v>308</v>
      </c>
      <c r="D11" s="825">
        <v>1</v>
      </c>
      <c r="E11" s="93" t="s">
        <v>309</v>
      </c>
      <c r="F11" s="94">
        <f>IFERROR(INDEX(CCE_FCE!$B$2:$B$116,MATCH(E11,CCE_FCE!$A$2:$A$116,0)),"")</f>
        <v>6250.69</v>
      </c>
      <c r="G11" s="251">
        <f>IFERROR(INDEX(CCE_FCE!$C$2:$C$116,MATCH(E11,CCE_FCE!$A$2:$A$116,0)),"")</f>
        <v>2.12</v>
      </c>
      <c r="H11" s="237">
        <f t="shared" si="0"/>
        <v>2.12</v>
      </c>
    </row>
    <row r="12" spans="1:9" ht="15" customHeight="1">
      <c r="A12" s="212" t="s">
        <v>696</v>
      </c>
      <c r="B12" s="212" t="s">
        <v>697</v>
      </c>
      <c r="C12" s="212" t="s">
        <v>312</v>
      </c>
      <c r="D12" s="825">
        <v>1</v>
      </c>
      <c r="E12" s="93" t="s">
        <v>332</v>
      </c>
      <c r="F12" s="94">
        <f>IFERROR(INDEX(CCE_FCE!$B$2:$B$116,MATCH(E12,CCE_FCE!$A$2:$A$116,0)),"")</f>
        <v>4080.23</v>
      </c>
      <c r="G12" s="251">
        <f>IFERROR(INDEX(CCE_FCE!$C$2:$C$116,MATCH(E12,CCE_FCE!$A$2:$A$116,0)),"")</f>
        <v>1.39</v>
      </c>
      <c r="H12" s="237">
        <f t="shared" si="0"/>
        <v>1.39</v>
      </c>
    </row>
    <row r="13" spans="1:9" ht="15" customHeight="1">
      <c r="A13" s="402" t="s">
        <v>378</v>
      </c>
      <c r="B13" s="402" t="s">
        <v>379</v>
      </c>
      <c r="C13" s="402" t="s">
        <v>312</v>
      </c>
      <c r="D13" s="828">
        <v>1</v>
      </c>
      <c r="E13" s="244" t="s">
        <v>314</v>
      </c>
      <c r="F13" s="245">
        <f>IFERROR(INDEX(CCE_FCE!$B$2:$B$116,MATCH(E13,CCE_FCE!$A$2:$A$116,0)),"")</f>
        <v>1766.76</v>
      </c>
      <c r="G13" s="251">
        <f>IFERROR(INDEX(CCE_FCE!$C$2:$C$116,MATCH(E13,CCE_FCE!$A$2:$A$116,0)),"")</f>
        <v>0.6</v>
      </c>
      <c r="H13" s="237">
        <f t="shared" si="0"/>
        <v>0.6</v>
      </c>
    </row>
    <row r="14" spans="1:9" ht="15" customHeight="1">
      <c r="A14" s="579"/>
      <c r="B14" s="569"/>
      <c r="C14" s="569"/>
      <c r="D14" s="829">
        <f>SUM(D5:D13)</f>
        <v>20</v>
      </c>
      <c r="E14" s="571"/>
      <c r="F14" s="572"/>
      <c r="G14" s="596"/>
      <c r="H14" s="626">
        <f>SUM(H5:H13)</f>
        <v>16.560000000000002</v>
      </c>
    </row>
    <row r="15" spans="1:9" ht="15" customHeight="1">
      <c r="A15" s="659"/>
      <c r="B15" s="574"/>
      <c r="C15" s="574"/>
      <c r="D15" s="830"/>
      <c r="E15" s="575"/>
      <c r="F15" s="576"/>
      <c r="G15" s="577"/>
      <c r="H15" s="660"/>
    </row>
    <row r="16" spans="1:9" ht="15" customHeight="1">
      <c r="A16" s="223" t="s">
        <v>835</v>
      </c>
      <c r="B16" s="212" t="s">
        <v>836</v>
      </c>
      <c r="C16" s="212" t="s">
        <v>329</v>
      </c>
      <c r="D16" s="825">
        <v>1</v>
      </c>
      <c r="E16" s="93" t="s">
        <v>318</v>
      </c>
      <c r="F16" s="94">
        <f>IFERROR(INDEX(CCE_FCE!$B$2:$B$116,MATCH(E16,CCE_FCE!$A$2:$A$116,0)),"")</f>
        <v>6784.14</v>
      </c>
      <c r="G16" s="251">
        <f>IFERROR(INDEX(CCE_FCE!$C$2:$C$116,MATCH(E16,CCE_FCE!$A$2:$A$116,0)),"")</f>
        <v>2.2999999999999998</v>
      </c>
      <c r="H16" s="237">
        <f t="shared" ref="H16:H21" si="1">D16*G16</f>
        <v>2.2999999999999998</v>
      </c>
    </row>
    <row r="17" spans="1:8" ht="15" customHeight="1">
      <c r="A17" s="222" t="s">
        <v>301</v>
      </c>
      <c r="B17" s="212" t="s">
        <v>587</v>
      </c>
      <c r="C17" s="212" t="s">
        <v>301</v>
      </c>
      <c r="D17" s="825">
        <v>1</v>
      </c>
      <c r="E17" s="93" t="s">
        <v>302</v>
      </c>
      <c r="F17" s="94">
        <f>IFERROR(INDEX(CCE_FCE!$B$2:$B$116,MATCH(E17,CCE_FCE!$A$2:$A$116,0)),"")</f>
        <v>2944.59</v>
      </c>
      <c r="G17" s="251">
        <f>IFERROR(INDEX(CCE_FCE!$C$2:$C$116,MATCH(E17,CCE_FCE!$A$2:$A$116,0)),"")</f>
        <v>1</v>
      </c>
      <c r="H17" s="237">
        <f t="shared" si="1"/>
        <v>1</v>
      </c>
    </row>
    <row r="18" spans="1:8" ht="15" customHeight="1">
      <c r="A18" s="222" t="s">
        <v>301</v>
      </c>
      <c r="B18" s="212" t="s">
        <v>587</v>
      </c>
      <c r="C18" s="212" t="s">
        <v>301</v>
      </c>
      <c r="D18" s="825">
        <v>2</v>
      </c>
      <c r="E18" s="93" t="s">
        <v>315</v>
      </c>
      <c r="F18" s="94">
        <f>IFERROR(INDEX(CCE_FCE!$B$2:$B$116,MATCH(E18,CCE_FCE!$A$2:$A$116,0)),"")</f>
        <v>360.56</v>
      </c>
      <c r="G18" s="251">
        <f>IFERROR(INDEX(CCE_FCE!$C$2:$C$116,MATCH(E18,CCE_FCE!$A$2:$A$116,0)),"")</f>
        <v>0.12</v>
      </c>
      <c r="H18" s="237">
        <f t="shared" si="1"/>
        <v>0.24</v>
      </c>
    </row>
    <row r="19" spans="1:8" ht="19.5" customHeight="1">
      <c r="A19" s="222" t="s">
        <v>498</v>
      </c>
      <c r="B19" s="212" t="s">
        <v>587</v>
      </c>
      <c r="C19" s="212" t="s">
        <v>498</v>
      </c>
      <c r="D19" s="825">
        <v>2</v>
      </c>
      <c r="E19" s="93" t="s">
        <v>336</v>
      </c>
      <c r="F19" s="94">
        <f>IFERROR(INDEX(CCE_FCE!$B$2:$B$116,MATCH(E19,CCE_FCE!$A$2:$A$116,0)),"")</f>
        <v>1089.5</v>
      </c>
      <c r="G19" s="251">
        <f>IFERROR(INDEX(CCE_FCE!$C$2:$C$116,MATCH(E19,CCE_FCE!$A$2:$A$116,0)),"")</f>
        <v>0.37</v>
      </c>
      <c r="H19" s="237">
        <f t="shared" si="1"/>
        <v>0.74</v>
      </c>
    </row>
    <row r="20" spans="1:8" ht="15" customHeight="1">
      <c r="A20" s="214" t="s">
        <v>837</v>
      </c>
      <c r="B20" s="212" t="s">
        <v>838</v>
      </c>
      <c r="C20" s="212" t="s">
        <v>308</v>
      </c>
      <c r="D20" s="825">
        <v>1</v>
      </c>
      <c r="E20" s="93" t="s">
        <v>309</v>
      </c>
      <c r="F20" s="94">
        <f>IFERROR(INDEX(CCE_FCE!$B$2:$B$116,MATCH(E20,CCE_FCE!$A$2:$A$116,0)),"")</f>
        <v>6250.69</v>
      </c>
      <c r="G20" s="251">
        <f>IFERROR(INDEX(CCE_FCE!$C$2:$C$116,MATCH(E20,CCE_FCE!$A$2:$A$116,0)),"")</f>
        <v>2.12</v>
      </c>
      <c r="H20" s="237">
        <f t="shared" si="1"/>
        <v>2.12</v>
      </c>
    </row>
    <row r="21" spans="1:8" ht="15" customHeight="1">
      <c r="A21" s="212" t="s">
        <v>839</v>
      </c>
      <c r="B21" s="212" t="s">
        <v>840</v>
      </c>
      <c r="C21" s="212" t="s">
        <v>312</v>
      </c>
      <c r="D21" s="825">
        <v>1</v>
      </c>
      <c r="E21" s="93" t="s">
        <v>314</v>
      </c>
      <c r="F21" s="94">
        <f>IFERROR(INDEX(CCE_FCE!$B$2:$B$116,MATCH(E21,CCE_FCE!$A$2:$A$116,0)),"")</f>
        <v>1766.76</v>
      </c>
      <c r="G21" s="251">
        <f>IFERROR(INDEX(CCE_FCE!$C$2:$C$116,MATCH(E21,CCE_FCE!$A$2:$A$116,0)),"")</f>
        <v>0.6</v>
      </c>
      <c r="H21" s="237">
        <f t="shared" si="1"/>
        <v>0.6</v>
      </c>
    </row>
    <row r="22" spans="1:8" ht="15" customHeight="1">
      <c r="A22" s="214" t="s">
        <v>841</v>
      </c>
      <c r="B22" s="212" t="s">
        <v>842</v>
      </c>
      <c r="C22" s="212" t="s">
        <v>308</v>
      </c>
      <c r="D22" s="825">
        <v>1</v>
      </c>
      <c r="E22" s="93" t="s">
        <v>310</v>
      </c>
      <c r="F22" s="94">
        <f>IFERROR(INDEX(CCE_FCE!$B$2:$B$116,MATCH(E22,CCE_FCE!$A$2:$A$116,0)),"")</f>
        <v>3750.42</v>
      </c>
      <c r="G22" s="251">
        <f>IFERROR(INDEX(CCE_FCE!$C$2:$C$116,MATCH(E22,CCE_FCE!$A$2:$A$116,0)),"")</f>
        <v>1.27</v>
      </c>
      <c r="H22" s="237">
        <v>1.27</v>
      </c>
    </row>
    <row r="23" spans="1:8" ht="15" customHeight="1">
      <c r="A23" s="212" t="s">
        <v>843</v>
      </c>
      <c r="B23" s="212" t="s">
        <v>844</v>
      </c>
      <c r="C23" s="212" t="s">
        <v>312</v>
      </c>
      <c r="D23" s="825">
        <v>1</v>
      </c>
      <c r="E23" s="93" t="s">
        <v>314</v>
      </c>
      <c r="F23" s="94">
        <f>IFERROR(INDEX(CCE_FCE!$B$2:$B$116,MATCH(E23,CCE_FCE!$A$2:$A$116,0)),"")</f>
        <v>1766.76</v>
      </c>
      <c r="G23" s="251">
        <f>IFERROR(INDEX(CCE_FCE!$C$2:$C$116,MATCH(E23,CCE_FCE!$A$2:$A$116,0)),"")</f>
        <v>0.6</v>
      </c>
      <c r="H23" s="237">
        <f>D23*G23</f>
        <v>0.6</v>
      </c>
    </row>
    <row r="24" spans="1:8" ht="15" customHeight="1">
      <c r="A24" s="214" t="s">
        <v>845</v>
      </c>
      <c r="B24" s="212" t="s">
        <v>846</v>
      </c>
      <c r="C24" s="212" t="s">
        <v>308</v>
      </c>
      <c r="D24" s="825">
        <v>1</v>
      </c>
      <c r="E24" s="93" t="s">
        <v>309</v>
      </c>
      <c r="F24" s="94">
        <f>IFERROR(INDEX(CCE_FCE!$B$2:$B$116,MATCH(E24,CCE_FCE!$A$2:$A$116,0)),"")</f>
        <v>6250.69</v>
      </c>
      <c r="G24" s="251">
        <f>IFERROR(INDEX(CCE_FCE!$C$2:$C$116,MATCH(E24,CCE_FCE!$A$2:$A$116,0)),"")</f>
        <v>2.12</v>
      </c>
      <c r="H24" s="237">
        <f>D24*G24</f>
        <v>2.12</v>
      </c>
    </row>
    <row r="25" spans="1:8" ht="15" customHeight="1">
      <c r="A25" s="402" t="s">
        <v>847</v>
      </c>
      <c r="B25" s="402" t="s">
        <v>848</v>
      </c>
      <c r="C25" s="402" t="s">
        <v>312</v>
      </c>
      <c r="D25" s="828">
        <v>1</v>
      </c>
      <c r="E25" s="244" t="s">
        <v>314</v>
      </c>
      <c r="F25" s="245">
        <f>IFERROR(INDEX(CCE_FCE!$B$2:$B$116,MATCH(E25,CCE_FCE!$A$2:$A$116,0)),"")</f>
        <v>1766.76</v>
      </c>
      <c r="G25" s="270">
        <f>IFERROR(INDEX(CCE_FCE!$C$2:$C$116,MATCH(E25,CCE_FCE!$A$2:$A$116,0)),"")</f>
        <v>0.6</v>
      </c>
      <c r="H25" s="237">
        <f>D25*G25</f>
        <v>0.6</v>
      </c>
    </row>
    <row r="26" spans="1:8" ht="15" customHeight="1">
      <c r="A26" s="579"/>
      <c r="B26" s="569"/>
      <c r="C26" s="569"/>
      <c r="D26" s="829">
        <f>SUM(D16:D25)</f>
        <v>12</v>
      </c>
      <c r="E26" s="571"/>
      <c r="F26" s="572"/>
      <c r="G26" s="596"/>
      <c r="H26" s="626">
        <f>SUM(H16:H25)</f>
        <v>11.589999999999998</v>
      </c>
    </row>
    <row r="27" spans="1:8" ht="15" customHeight="1">
      <c r="A27" s="580"/>
      <c r="B27" s="558"/>
      <c r="C27" s="558"/>
      <c r="D27" s="831"/>
      <c r="E27" s="565"/>
      <c r="F27" s="566"/>
      <c r="G27" s="567"/>
      <c r="H27" s="594"/>
    </row>
    <row r="28" spans="1:8" ht="15" customHeight="1">
      <c r="A28" s="223" t="s">
        <v>849</v>
      </c>
      <c r="B28" s="212" t="s">
        <v>850</v>
      </c>
      <c r="C28" s="212" t="s">
        <v>329</v>
      </c>
      <c r="D28" s="825">
        <v>1</v>
      </c>
      <c r="E28" s="93" t="s">
        <v>306</v>
      </c>
      <c r="F28" s="94">
        <f>IFERROR(INDEX(CCE_FCE!$B$2:$B$116,MATCH(E28,CCE_FCE!$A$2:$A$116,0)),"")</f>
        <v>11306.9</v>
      </c>
      <c r="G28" s="251">
        <f>IFERROR(INDEX(CCE_FCE!$C$2:$C$116,MATCH(E28,CCE_FCE!$A$2:$A$116,0)),"")</f>
        <v>3.84</v>
      </c>
      <c r="H28" s="237">
        <f>D28*G28</f>
        <v>3.84</v>
      </c>
    </row>
    <row r="29" spans="1:8" ht="15" customHeight="1">
      <c r="A29" s="212" t="s">
        <v>301</v>
      </c>
      <c r="B29" s="212" t="s">
        <v>587</v>
      </c>
      <c r="C29" s="212" t="s">
        <v>301</v>
      </c>
      <c r="D29" s="825">
        <v>1</v>
      </c>
      <c r="E29" s="93" t="s">
        <v>302</v>
      </c>
      <c r="F29" s="94">
        <f>IFERROR(INDEX(CCE_FCE!$B$2:$B$116,MATCH(E29,CCE_FCE!$A$2:$A$116,0)),"")</f>
        <v>2944.59</v>
      </c>
      <c r="G29" s="251">
        <f>IFERROR(INDEX(CCE_FCE!$C$2:$C$116,MATCH(E29,CCE_FCE!$A$2:$A$116,0)),"")</f>
        <v>1</v>
      </c>
      <c r="H29" s="237">
        <f t="shared" ref="H29:H36" si="2">D29*G29</f>
        <v>1</v>
      </c>
    </row>
    <row r="30" spans="1:8" ht="15" customHeight="1">
      <c r="A30" s="212" t="s">
        <v>498</v>
      </c>
      <c r="B30" s="212" t="s">
        <v>587</v>
      </c>
      <c r="C30" s="212" t="s">
        <v>498</v>
      </c>
      <c r="D30" s="825">
        <v>2</v>
      </c>
      <c r="E30" s="93" t="s">
        <v>336</v>
      </c>
      <c r="F30" s="94">
        <f>IFERROR(INDEX(CCE_FCE!$B$2:$B$116,MATCH(E30,CCE_FCE!$A$2:$A$116,0)),"")</f>
        <v>1089.5</v>
      </c>
      <c r="G30" s="251">
        <f>IFERROR(INDEX(CCE_FCE!$C$2:$C$116,MATCH(E30,CCE_FCE!$A$2:$A$116,0)),"")</f>
        <v>0.37</v>
      </c>
      <c r="H30" s="237">
        <f t="shared" si="2"/>
        <v>0.74</v>
      </c>
    </row>
    <row r="31" spans="1:8" ht="15" customHeight="1">
      <c r="A31" s="214" t="s">
        <v>851</v>
      </c>
      <c r="B31" s="212" t="s">
        <v>852</v>
      </c>
      <c r="C31" s="212" t="s">
        <v>308</v>
      </c>
      <c r="D31" s="825">
        <v>1</v>
      </c>
      <c r="E31" s="93" t="s">
        <v>309</v>
      </c>
      <c r="F31" s="94">
        <f>IFERROR(INDEX(CCE_FCE!$B$2:$B$116,MATCH(E31,CCE_FCE!$A$2:$A$116,0)),"")</f>
        <v>6250.69</v>
      </c>
      <c r="G31" s="251">
        <f>IFERROR(INDEX(CCE_FCE!$C$2:$C$116,MATCH(E31,CCE_FCE!$A$2:$A$116,0)),"")</f>
        <v>2.12</v>
      </c>
      <c r="H31" s="237">
        <f t="shared" si="2"/>
        <v>2.12</v>
      </c>
    </row>
    <row r="32" spans="1:8" ht="15" customHeight="1">
      <c r="A32" s="212" t="s">
        <v>853</v>
      </c>
      <c r="B32" s="212" t="s">
        <v>854</v>
      </c>
      <c r="C32" s="212" t="s">
        <v>312</v>
      </c>
      <c r="D32" s="825">
        <v>1</v>
      </c>
      <c r="E32" s="93" t="s">
        <v>313</v>
      </c>
      <c r="F32" s="94">
        <f>IFERROR(INDEX(CCE_FCE!$B$2:$B$116,MATCH(E32,CCE_FCE!$A$2:$A$116,0)),"")</f>
        <v>2944.59</v>
      </c>
      <c r="G32" s="251">
        <f>IFERROR(INDEX(CCE_FCE!$C$2:$C$116,MATCH(E32,CCE_FCE!$A$2:$A$116,0)),"")</f>
        <v>1</v>
      </c>
      <c r="H32" s="237">
        <f t="shared" si="2"/>
        <v>1</v>
      </c>
    </row>
    <row r="33" spans="1:8" ht="15" customHeight="1">
      <c r="A33" s="214" t="s">
        <v>855</v>
      </c>
      <c r="B33" s="212" t="s">
        <v>856</v>
      </c>
      <c r="C33" s="212" t="s">
        <v>308</v>
      </c>
      <c r="D33" s="825">
        <v>1</v>
      </c>
      <c r="E33" s="93" t="s">
        <v>310</v>
      </c>
      <c r="F33" s="94">
        <f>IFERROR(INDEX(CCE_FCE!$B$2:$B$116,MATCH(E33,CCE_FCE!$A$2:$A$116,0)),"")</f>
        <v>3750.42</v>
      </c>
      <c r="G33" s="251">
        <f>IFERROR(INDEX(CCE_FCE!$C$2:$C$116,MATCH(E33,CCE_FCE!$A$2:$A$116,0)),"")</f>
        <v>1.27</v>
      </c>
      <c r="H33" s="237">
        <f t="shared" si="2"/>
        <v>1.27</v>
      </c>
    </row>
    <row r="34" spans="1:8" ht="15" customHeight="1">
      <c r="A34" s="212" t="s">
        <v>857</v>
      </c>
      <c r="B34" s="212" t="s">
        <v>858</v>
      </c>
      <c r="C34" s="212" t="s">
        <v>312</v>
      </c>
      <c r="D34" s="825">
        <v>1</v>
      </c>
      <c r="E34" s="93" t="s">
        <v>314</v>
      </c>
      <c r="F34" s="94">
        <f>IFERROR(INDEX(CCE_FCE!$B$2:$B$116,MATCH(E34,CCE_FCE!$A$2:$A$116,0)),"")</f>
        <v>1766.76</v>
      </c>
      <c r="G34" s="251">
        <f>IFERROR(INDEX(CCE_FCE!$C$2:$C$116,MATCH(E34,CCE_FCE!$A$2:$A$116,0)),"")</f>
        <v>0.6</v>
      </c>
      <c r="H34" s="237">
        <f t="shared" si="2"/>
        <v>0.6</v>
      </c>
    </row>
    <row r="35" spans="1:8" ht="15" customHeight="1">
      <c r="A35" s="214" t="s">
        <v>859</v>
      </c>
      <c r="B35" s="212" t="s">
        <v>860</v>
      </c>
      <c r="C35" s="212" t="s">
        <v>308</v>
      </c>
      <c r="D35" s="825">
        <v>1</v>
      </c>
      <c r="E35" s="93" t="s">
        <v>309</v>
      </c>
      <c r="F35" s="94">
        <f>IFERROR(INDEX(CCE_FCE!$B$2:$B$116,MATCH(E35,CCE_FCE!$A$2:$A$116,0)),"")</f>
        <v>6250.69</v>
      </c>
      <c r="G35" s="251">
        <f>IFERROR(INDEX(CCE_FCE!$C$2:$C$116,MATCH(E35,CCE_FCE!$A$2:$A$116,0)),"")</f>
        <v>2.12</v>
      </c>
      <c r="H35" s="237">
        <f t="shared" si="2"/>
        <v>2.12</v>
      </c>
    </row>
    <row r="36" spans="1:8" ht="15" customHeight="1">
      <c r="A36" s="402" t="s">
        <v>861</v>
      </c>
      <c r="B36" s="402" t="s">
        <v>862</v>
      </c>
      <c r="C36" s="402" t="s">
        <v>312</v>
      </c>
      <c r="D36" s="828">
        <v>1</v>
      </c>
      <c r="E36" s="244" t="s">
        <v>314</v>
      </c>
      <c r="F36" s="245">
        <f>IFERROR(INDEX(CCE_FCE!$B$2:$B$116,MATCH(E36,CCE_FCE!$A$2:$A$116,0)),"")</f>
        <v>1766.76</v>
      </c>
      <c r="G36" s="270">
        <f>IFERROR(INDEX(CCE_FCE!$C$2:$C$116,MATCH(E36,CCE_FCE!$A$2:$A$116,0)),"")</f>
        <v>0.6</v>
      </c>
      <c r="H36" s="237">
        <f t="shared" si="2"/>
        <v>0.6</v>
      </c>
    </row>
    <row r="37" spans="1:8" ht="15" customHeight="1">
      <c r="A37" s="579"/>
      <c r="B37" s="569"/>
      <c r="C37" s="569"/>
      <c r="D37" s="829">
        <f>SUM(D28:D36)</f>
        <v>10</v>
      </c>
      <c r="E37" s="571"/>
      <c r="F37" s="572"/>
      <c r="G37" s="596"/>
      <c r="H37" s="661">
        <f>SUM(H28:H36)</f>
        <v>13.289999999999997</v>
      </c>
    </row>
    <row r="38" spans="1:8" ht="15" customHeight="1">
      <c r="A38" s="580"/>
      <c r="B38" s="558"/>
      <c r="C38" s="558"/>
      <c r="D38" s="831"/>
      <c r="E38" s="565"/>
      <c r="F38" s="566"/>
      <c r="G38" s="567"/>
      <c r="H38" s="594"/>
    </row>
    <row r="39" spans="1:8" ht="15" customHeight="1">
      <c r="A39" s="662" t="s">
        <v>863</v>
      </c>
      <c r="B39" s="398" t="s">
        <v>864</v>
      </c>
      <c r="C39" s="398" t="s">
        <v>329</v>
      </c>
      <c r="D39" s="827">
        <v>1</v>
      </c>
      <c r="E39" s="249" t="s">
        <v>306</v>
      </c>
      <c r="F39" s="250">
        <f>IFERROR(INDEX(CCE_FCE!$B$2:$B$116,MATCH(E39,CCE_FCE!$A$2:$A$116,0)),"")</f>
        <v>11306.9</v>
      </c>
      <c r="G39" s="251">
        <f>IFERROR(INDEX(CCE_FCE!$C$2:$C$116,MATCH(E39,CCE_FCE!$A$2:$A$116,0)),"")</f>
        <v>3.84</v>
      </c>
      <c r="H39" s="578">
        <f t="shared" ref="H39:H47" si="3">D39*G39</f>
        <v>3.84</v>
      </c>
    </row>
    <row r="40" spans="1:8" ht="15" customHeight="1">
      <c r="A40" s="212" t="s">
        <v>301</v>
      </c>
      <c r="B40" s="212" t="s">
        <v>587</v>
      </c>
      <c r="C40" s="212" t="s">
        <v>301</v>
      </c>
      <c r="D40" s="825">
        <v>1</v>
      </c>
      <c r="E40" s="93" t="s">
        <v>302</v>
      </c>
      <c r="F40" s="94">
        <f>IFERROR(INDEX(CCE_FCE!$B$2:$B$116,MATCH(E40,CCE_FCE!$A$2:$A$116,0)),"")</f>
        <v>2944.59</v>
      </c>
      <c r="G40" s="251">
        <f>IFERROR(INDEX(CCE_FCE!$C$2:$C$116,MATCH(E40,CCE_FCE!$A$2:$A$116,0)),"")</f>
        <v>1</v>
      </c>
      <c r="H40" s="237">
        <f t="shared" si="3"/>
        <v>1</v>
      </c>
    </row>
    <row r="41" spans="1:8" ht="15" customHeight="1">
      <c r="A41" s="212" t="s">
        <v>498</v>
      </c>
      <c r="B41" s="212" t="s">
        <v>587</v>
      </c>
      <c r="C41" s="236" t="s">
        <v>498</v>
      </c>
      <c r="D41" s="825">
        <v>2</v>
      </c>
      <c r="E41" s="93" t="s">
        <v>336</v>
      </c>
      <c r="F41" s="94">
        <f>IFERROR(INDEX(CCE_FCE!$B$2:$B$116,MATCH(E41,CCE_FCE!$A$2:$A$116,0)),"")</f>
        <v>1089.5</v>
      </c>
      <c r="G41" s="251">
        <f>IFERROR(INDEX(CCE_FCE!$C$2:$C$116,MATCH(E41,CCE_FCE!$A$2:$A$116,0)),"")</f>
        <v>0.37</v>
      </c>
      <c r="H41" s="237">
        <f t="shared" si="3"/>
        <v>0.74</v>
      </c>
    </row>
    <row r="42" spans="1:8" ht="15" customHeight="1">
      <c r="A42" s="214" t="s">
        <v>865</v>
      </c>
      <c r="B42" s="212" t="s">
        <v>866</v>
      </c>
      <c r="C42" s="212" t="s">
        <v>308</v>
      </c>
      <c r="D42" s="825">
        <v>1</v>
      </c>
      <c r="E42" s="93" t="s">
        <v>310</v>
      </c>
      <c r="F42" s="94">
        <f>IFERROR(INDEX(CCE_FCE!$B$2:$B$116,MATCH(E42,CCE_FCE!$A$2:$A$116,0)),"")</f>
        <v>3750.42</v>
      </c>
      <c r="G42" s="251">
        <f>IFERROR(INDEX(CCE_FCE!$C$2:$C$116,MATCH(E42,CCE_FCE!$A$2:$A$116,0)),"")</f>
        <v>1.27</v>
      </c>
      <c r="H42" s="237">
        <f t="shared" si="3"/>
        <v>1.27</v>
      </c>
    </row>
    <row r="43" spans="1:8" ht="15" customHeight="1">
      <c r="A43" s="212" t="s">
        <v>867</v>
      </c>
      <c r="B43" s="212" t="s">
        <v>868</v>
      </c>
      <c r="C43" s="212" t="s">
        <v>312</v>
      </c>
      <c r="D43" s="825">
        <v>1</v>
      </c>
      <c r="E43" s="93" t="s">
        <v>314</v>
      </c>
      <c r="F43" s="94">
        <f>IFERROR(INDEX(CCE_FCE!$B$2:$B$116,MATCH(E43,CCE_FCE!$A$2:$A$116,0)),"")</f>
        <v>1766.76</v>
      </c>
      <c r="G43" s="251">
        <f>IFERROR(INDEX(CCE_FCE!$C$2:$C$116,MATCH(E43,CCE_FCE!$A$2:$A$116,0)),"")</f>
        <v>0.6</v>
      </c>
      <c r="H43" s="237">
        <f t="shared" si="3"/>
        <v>0.6</v>
      </c>
    </row>
    <row r="44" spans="1:8" ht="15" customHeight="1">
      <c r="A44" s="214" t="s">
        <v>869</v>
      </c>
      <c r="B44" s="212" t="s">
        <v>870</v>
      </c>
      <c r="C44" s="212" t="s">
        <v>308</v>
      </c>
      <c r="D44" s="825">
        <v>1</v>
      </c>
      <c r="E44" s="93" t="s">
        <v>309</v>
      </c>
      <c r="F44" s="94">
        <f>IFERROR(INDEX(CCE_FCE!$B$2:$B$116,MATCH(E44,CCE_FCE!$A$2:$A$116,0)),"")</f>
        <v>6250.69</v>
      </c>
      <c r="G44" s="251">
        <f>IFERROR(INDEX(CCE_FCE!$C$2:$C$116,MATCH(E44,CCE_FCE!$A$2:$A$116,0)),"")</f>
        <v>2.12</v>
      </c>
      <c r="H44" s="237">
        <f t="shared" si="3"/>
        <v>2.12</v>
      </c>
    </row>
    <row r="45" spans="1:8" ht="15" customHeight="1">
      <c r="A45" s="212" t="s">
        <v>871</v>
      </c>
      <c r="B45" s="212" t="s">
        <v>699</v>
      </c>
      <c r="C45" s="212" t="s">
        <v>312</v>
      </c>
      <c r="D45" s="825">
        <v>1</v>
      </c>
      <c r="E45" s="93" t="s">
        <v>314</v>
      </c>
      <c r="F45" s="94">
        <f>IFERROR(INDEX(CCE_FCE!$B$2:$B$116,MATCH(E45,CCE_FCE!$A$2:$A$116,0)),"")</f>
        <v>1766.76</v>
      </c>
      <c r="G45" s="251">
        <f>IFERROR(INDEX(CCE_FCE!$C$2:$C$116,MATCH(E45,CCE_FCE!$A$2:$A$116,0)),"")</f>
        <v>0.6</v>
      </c>
      <c r="H45" s="237">
        <f t="shared" si="3"/>
        <v>0.6</v>
      </c>
    </row>
    <row r="46" spans="1:8" ht="15" customHeight="1">
      <c r="A46" s="214" t="s">
        <v>872</v>
      </c>
      <c r="B46" s="212" t="s">
        <v>873</v>
      </c>
      <c r="C46" s="212" t="s">
        <v>308</v>
      </c>
      <c r="D46" s="825">
        <v>1</v>
      </c>
      <c r="E46" s="93" t="s">
        <v>310</v>
      </c>
      <c r="F46" s="94">
        <f>IFERROR(INDEX(CCE_FCE!$B$2:$B$116,MATCH(E46,CCE_FCE!$A$2:$A$116,0)),"")</f>
        <v>3750.42</v>
      </c>
      <c r="G46" s="251">
        <f>IFERROR(INDEX(CCE_FCE!$C$2:$C$116,MATCH(E46,CCE_FCE!$A$2:$A$116,0)),"")</f>
        <v>1.27</v>
      </c>
      <c r="H46" s="237">
        <f t="shared" si="3"/>
        <v>1.27</v>
      </c>
    </row>
    <row r="47" spans="1:8" ht="15" customHeight="1">
      <c r="A47" s="402" t="s">
        <v>874</v>
      </c>
      <c r="B47" s="402" t="s">
        <v>400</v>
      </c>
      <c r="C47" s="402" t="s">
        <v>312</v>
      </c>
      <c r="D47" s="828">
        <v>1</v>
      </c>
      <c r="E47" s="244" t="s">
        <v>314</v>
      </c>
      <c r="F47" s="245">
        <f>IFERROR(INDEX(CCE_FCE!$B$2:$B$116,MATCH(E47,CCE_FCE!$A$2:$A$116,0)),"")</f>
        <v>1766.76</v>
      </c>
      <c r="G47" s="270">
        <f>IFERROR(INDEX(CCE_FCE!$C$2:$C$116,MATCH(E47,CCE_FCE!$A$2:$A$116,0)),"")</f>
        <v>0.6</v>
      </c>
      <c r="H47" s="621">
        <f t="shared" si="3"/>
        <v>0.6</v>
      </c>
    </row>
    <row r="48" spans="1:8" ht="15" customHeight="1">
      <c r="A48" s="475"/>
      <c r="B48" s="469"/>
      <c r="C48" s="469"/>
      <c r="D48" s="832">
        <f>SUM(D39:D47)</f>
        <v>10</v>
      </c>
      <c r="E48" s="469"/>
      <c r="F48" s="469"/>
      <c r="G48" s="469"/>
      <c r="H48" s="637">
        <f>SUM(H39:H47)</f>
        <v>12.04</v>
      </c>
    </row>
    <row r="49" spans="1:10" s="219" customFormat="1" ht="15" customHeight="1">
      <c r="A49" s="580"/>
      <c r="B49" s="558"/>
      <c r="C49" s="558"/>
      <c r="D49" s="831"/>
      <c r="E49" s="565"/>
      <c r="F49" s="566"/>
      <c r="G49" s="567"/>
      <c r="H49" s="594"/>
    </row>
    <row r="50" spans="1:10" ht="15" customHeight="1">
      <c r="A50" s="662" t="s">
        <v>875</v>
      </c>
      <c r="B50" s="398" t="s">
        <v>876</v>
      </c>
      <c r="C50" s="398" t="s">
        <v>329</v>
      </c>
      <c r="D50" s="827">
        <v>1</v>
      </c>
      <c r="E50" s="249" t="s">
        <v>318</v>
      </c>
      <c r="F50" s="250">
        <f>IFERROR(INDEX(CCE_FCE!$B$2:$B$116,MATCH(E50,CCE_FCE!$A$2:$A$116,0)),"")</f>
        <v>6784.14</v>
      </c>
      <c r="G50" s="251">
        <f>IFERROR(INDEX(CCE_FCE!$C$2:$C$116,MATCH(E50,CCE_FCE!$A$2:$A$116,0)),"")</f>
        <v>2.2999999999999998</v>
      </c>
      <c r="H50" s="578">
        <f t="shared" ref="H50:H59" si="4">D50*G50</f>
        <v>2.2999999999999998</v>
      </c>
    </row>
    <row r="51" spans="1:10" ht="15" customHeight="1">
      <c r="A51" s="212" t="s">
        <v>301</v>
      </c>
      <c r="B51" s="212" t="s">
        <v>587</v>
      </c>
      <c r="C51" s="212" t="s">
        <v>301</v>
      </c>
      <c r="D51" s="825">
        <v>1</v>
      </c>
      <c r="E51" s="93" t="s">
        <v>302</v>
      </c>
      <c r="F51" s="94">
        <f>IFERROR(INDEX(CCE_FCE!$B$2:$B$116,MATCH(E51,CCE_FCE!$A$2:$A$116,0)),"")</f>
        <v>2944.59</v>
      </c>
      <c r="G51" s="251">
        <f>IFERROR(INDEX(CCE_FCE!$C$2:$C$116,MATCH(E51,CCE_FCE!$A$2:$A$116,0)),"")</f>
        <v>1</v>
      </c>
      <c r="H51" s="237">
        <f t="shared" si="4"/>
        <v>1</v>
      </c>
    </row>
    <row r="52" spans="1:10" ht="15" customHeight="1">
      <c r="A52" s="212" t="s">
        <v>301</v>
      </c>
      <c r="B52" s="212"/>
      <c r="C52" s="212" t="s">
        <v>301</v>
      </c>
      <c r="D52" s="825">
        <v>1</v>
      </c>
      <c r="E52" s="93" t="s">
        <v>315</v>
      </c>
      <c r="F52" s="94">
        <f>IFERROR(INDEX(CCE_FCE!$B$2:$B$116,MATCH(E52,CCE_FCE!$A$2:$A$116,0)),"")</f>
        <v>360.56</v>
      </c>
      <c r="G52" s="251">
        <f>IFERROR(INDEX(CCE_FCE!$C$2:$C$116,MATCH(E52,CCE_FCE!$A$2:$A$116,0)),"")</f>
        <v>0.12</v>
      </c>
      <c r="H52" s="237">
        <f>D52*G52</f>
        <v>0.12</v>
      </c>
    </row>
    <row r="53" spans="1:10" s="220" customFormat="1" ht="15" customHeight="1">
      <c r="A53" s="212" t="s">
        <v>498</v>
      </c>
      <c r="B53" s="212" t="s">
        <v>587</v>
      </c>
      <c r="C53" s="236" t="s">
        <v>498</v>
      </c>
      <c r="D53" s="825">
        <v>2</v>
      </c>
      <c r="E53" s="93" t="s">
        <v>336</v>
      </c>
      <c r="F53" s="94">
        <f>IFERROR(INDEX(CCE_FCE!$B$2:$B$116,MATCH(E53,CCE_FCE!$A$2:$A$116,0)),"")</f>
        <v>1089.5</v>
      </c>
      <c r="G53" s="251">
        <f>IFERROR(INDEX(CCE_FCE!$C$2:$C$116,MATCH(E53,CCE_FCE!$A$2:$A$116,0)),"")</f>
        <v>0.37</v>
      </c>
      <c r="H53" s="237">
        <f t="shared" si="4"/>
        <v>0.74</v>
      </c>
    </row>
    <row r="54" spans="1:10" ht="15" customHeight="1">
      <c r="A54" s="214" t="s">
        <v>877</v>
      </c>
      <c r="B54" s="212" t="s">
        <v>878</v>
      </c>
      <c r="C54" s="212" t="s">
        <v>308</v>
      </c>
      <c r="D54" s="825">
        <v>1</v>
      </c>
      <c r="E54" s="93" t="s">
        <v>309</v>
      </c>
      <c r="F54" s="94">
        <f>IFERROR(INDEX(CCE_FCE!$B$2:$B$116,MATCH(E54,CCE_FCE!$A$2:$A$116,0)),"")</f>
        <v>6250.69</v>
      </c>
      <c r="G54" s="251">
        <f>IFERROR(INDEX(CCE_FCE!$C$2:$C$116,MATCH(E54,CCE_FCE!$A$2:$A$116,0)),"")</f>
        <v>2.12</v>
      </c>
      <c r="H54" s="237">
        <f t="shared" si="4"/>
        <v>2.12</v>
      </c>
    </row>
    <row r="55" spans="1:10" ht="15" customHeight="1">
      <c r="A55" s="212" t="s">
        <v>879</v>
      </c>
      <c r="B55" s="212" t="s">
        <v>880</v>
      </c>
      <c r="C55" s="212" t="s">
        <v>312</v>
      </c>
      <c r="D55" s="825">
        <v>1</v>
      </c>
      <c r="E55" s="93" t="s">
        <v>314</v>
      </c>
      <c r="F55" s="94">
        <f>IFERROR(INDEX(CCE_FCE!$B$2:$B$116,MATCH(E55,CCE_FCE!$A$2:$A$116,0)),"")</f>
        <v>1766.76</v>
      </c>
      <c r="G55" s="251">
        <f>IFERROR(INDEX(CCE_FCE!$C$2:$C$116,MATCH(E55,CCE_FCE!$A$2:$A$116,0)),"")</f>
        <v>0.6</v>
      </c>
      <c r="H55" s="237">
        <f t="shared" si="4"/>
        <v>0.6</v>
      </c>
    </row>
    <row r="56" spans="1:10" ht="15" customHeight="1">
      <c r="A56" s="214" t="s">
        <v>881</v>
      </c>
      <c r="B56" s="212" t="s">
        <v>882</v>
      </c>
      <c r="C56" s="212" t="s">
        <v>308</v>
      </c>
      <c r="D56" s="825">
        <v>1</v>
      </c>
      <c r="E56" s="93" t="s">
        <v>310</v>
      </c>
      <c r="F56" s="94">
        <f>IFERROR(INDEX(CCE_FCE!$B$2:$B$116,MATCH(E56,CCE_FCE!$A$2:$A$116,0)),"")</f>
        <v>3750.42</v>
      </c>
      <c r="G56" s="251">
        <f>IFERROR(INDEX(CCE_FCE!$C$2:$C$116,MATCH(E56,CCE_FCE!$A$2:$A$116,0)),"")</f>
        <v>1.27</v>
      </c>
      <c r="H56" s="237">
        <f>D56*G56</f>
        <v>1.27</v>
      </c>
    </row>
    <row r="57" spans="1:10" ht="15" customHeight="1">
      <c r="A57" s="402" t="s">
        <v>883</v>
      </c>
      <c r="B57" s="402" t="s">
        <v>400</v>
      </c>
      <c r="C57" s="402" t="s">
        <v>312</v>
      </c>
      <c r="D57" s="828">
        <v>1</v>
      </c>
      <c r="E57" s="244" t="s">
        <v>314</v>
      </c>
      <c r="F57" s="245">
        <f>IFERROR(INDEX(CCE_FCE!$B$2:$B$116,MATCH(E57,CCE_FCE!$A$2:$A$116,0)),"")</f>
        <v>1766.76</v>
      </c>
      <c r="G57" s="270">
        <f>IFERROR(INDEX(CCE_FCE!$C$2:$C$116,MATCH(E57,CCE_FCE!$A$2:$A$116,0)),"")</f>
        <v>0.6</v>
      </c>
      <c r="H57" s="621">
        <f>D57*G57</f>
        <v>0.6</v>
      </c>
    </row>
    <row r="58" spans="1:10" ht="15" customHeight="1">
      <c r="A58" s="214" t="s">
        <v>884</v>
      </c>
      <c r="B58" s="212" t="s">
        <v>885</v>
      </c>
      <c r="C58" s="212" t="s">
        <v>308</v>
      </c>
      <c r="D58" s="825">
        <v>1</v>
      </c>
      <c r="E58" s="93" t="s">
        <v>309</v>
      </c>
      <c r="F58" s="94">
        <f>IFERROR(INDEX(CCE_FCE!$B$2:$B$116,MATCH(E58,CCE_FCE!$A$2:$A$116,0)),"")</f>
        <v>6250.69</v>
      </c>
      <c r="G58" s="251">
        <f>IFERROR(INDEX(CCE_FCE!$C$2:$C$116,MATCH(E58,CCE_FCE!$A$2:$A$116,0)),"")</f>
        <v>2.12</v>
      </c>
      <c r="H58" s="237">
        <f t="shared" si="4"/>
        <v>2.12</v>
      </c>
    </row>
    <row r="59" spans="1:10" ht="15" customHeight="1">
      <c r="A59" s="402" t="s">
        <v>886</v>
      </c>
      <c r="B59" s="402" t="s">
        <v>887</v>
      </c>
      <c r="C59" s="402" t="s">
        <v>312</v>
      </c>
      <c r="D59" s="828">
        <v>1</v>
      </c>
      <c r="E59" s="244" t="s">
        <v>314</v>
      </c>
      <c r="F59" s="245">
        <f>IFERROR(INDEX(CCE_FCE!$B$2:$B$116,MATCH(E59,CCE_FCE!$A$2:$A$116,0)),"")</f>
        <v>1766.76</v>
      </c>
      <c r="G59" s="270">
        <f>IFERROR(INDEX(CCE_FCE!$C$2:$C$116,MATCH(E59,CCE_FCE!$A$2:$A$116,0)),"")</f>
        <v>0.6</v>
      </c>
      <c r="H59" s="621">
        <f t="shared" si="4"/>
        <v>0.6</v>
      </c>
    </row>
    <row r="60" spans="1:10" ht="15" customHeight="1">
      <c r="A60" s="475"/>
      <c r="B60" s="469"/>
      <c r="C60" s="469"/>
      <c r="D60" s="832">
        <f>SUM(D50:D59)</f>
        <v>11</v>
      </c>
      <c r="E60" s="469"/>
      <c r="F60" s="469"/>
      <c r="G60" s="469"/>
      <c r="H60" s="663">
        <f>SUM(H50:H59)</f>
        <v>11.47</v>
      </c>
    </row>
    <row r="61" spans="1:10" ht="15" customHeight="1">
      <c r="A61" s="580"/>
      <c r="B61" s="558"/>
      <c r="C61" s="558"/>
      <c r="D61" s="831"/>
      <c r="E61" s="565"/>
      <c r="F61" s="566"/>
      <c r="G61" s="567"/>
      <c r="H61" s="580"/>
      <c r="I61" s="219"/>
      <c r="J61" s="219"/>
    </row>
    <row r="62" spans="1:10" ht="15" customHeight="1">
      <c r="A62" s="662" t="s">
        <v>888</v>
      </c>
      <c r="B62" s="398" t="s">
        <v>889</v>
      </c>
      <c r="C62" s="398" t="s">
        <v>329</v>
      </c>
      <c r="D62" s="827">
        <v>1</v>
      </c>
      <c r="E62" s="249" t="s">
        <v>306</v>
      </c>
      <c r="F62" s="250">
        <f>IFERROR(INDEX(CCE_FCE!$B$2:$B$116,MATCH(E62,CCE_FCE!$A$2:$A$116,0)),"")</f>
        <v>11306.9</v>
      </c>
      <c r="G62" s="251">
        <f>IFERROR(INDEX(CCE_FCE!$C$2:$C$116,MATCH(E62,CCE_FCE!$A$2:$A$116,0)),"")</f>
        <v>3.84</v>
      </c>
      <c r="H62" s="578">
        <f t="shared" ref="H62:H67" si="5">D62*G62</f>
        <v>3.84</v>
      </c>
      <c r="I62" s="219"/>
      <c r="J62" s="219"/>
    </row>
    <row r="63" spans="1:10" ht="15" customHeight="1">
      <c r="A63" s="212" t="s">
        <v>301</v>
      </c>
      <c r="B63" s="212" t="s">
        <v>587</v>
      </c>
      <c r="C63" s="212" t="s">
        <v>301</v>
      </c>
      <c r="D63" s="825">
        <v>1</v>
      </c>
      <c r="E63" s="93" t="s">
        <v>302</v>
      </c>
      <c r="F63" s="94">
        <f>IFERROR(INDEX(CCE_FCE!$B$2:$B$116,MATCH(E63,CCE_FCE!$A$2:$A$116,0)),"")</f>
        <v>2944.59</v>
      </c>
      <c r="G63" s="251">
        <f>IFERROR(INDEX(CCE_FCE!$C$2:$C$116,MATCH(E63,CCE_FCE!$A$2:$A$116,0)),"")</f>
        <v>1</v>
      </c>
      <c r="H63" s="237">
        <f t="shared" si="5"/>
        <v>1</v>
      </c>
      <c r="I63" s="219"/>
      <c r="J63" s="219"/>
    </row>
    <row r="64" spans="1:10" ht="15" customHeight="1">
      <c r="A64" s="212" t="s">
        <v>498</v>
      </c>
      <c r="B64" s="212" t="s">
        <v>587</v>
      </c>
      <c r="C64" s="236" t="s">
        <v>498</v>
      </c>
      <c r="D64" s="825">
        <v>2</v>
      </c>
      <c r="E64" s="93" t="s">
        <v>336</v>
      </c>
      <c r="F64" s="94">
        <f>IFERROR(INDEX(CCE_FCE!$B$2:$B$116,MATCH(E64,CCE_FCE!$A$2:$A$116,0)),"")</f>
        <v>1089.5</v>
      </c>
      <c r="G64" s="251">
        <f>IFERROR(INDEX(CCE_FCE!$C$2:$C$116,MATCH(E64,CCE_FCE!$A$2:$A$116,0)),"")</f>
        <v>0.37</v>
      </c>
      <c r="H64" s="237">
        <f t="shared" si="5"/>
        <v>0.74</v>
      </c>
      <c r="I64" s="219"/>
      <c r="J64" s="219"/>
    </row>
    <row r="65" spans="1:10" ht="15" customHeight="1">
      <c r="A65" s="212" t="s">
        <v>378</v>
      </c>
      <c r="B65" s="212" t="s">
        <v>379</v>
      </c>
      <c r="C65" s="236" t="s">
        <v>312</v>
      </c>
      <c r="D65" s="825">
        <v>1</v>
      </c>
      <c r="E65" s="93" t="s">
        <v>313</v>
      </c>
      <c r="F65" s="94">
        <f>IFERROR(INDEX(CCE_FCE!$B$2:$B$116,MATCH(E65,CCE_FCE!$A$2:$A$116,0)),"")</f>
        <v>2944.59</v>
      </c>
      <c r="G65" s="251">
        <f>IFERROR(INDEX(CCE_FCE!$C$2:$C$116,MATCH(E65,CCE_FCE!$A$2:$A$116,0)),"")</f>
        <v>1</v>
      </c>
      <c r="H65" s="237">
        <f>D65*G65</f>
        <v>1</v>
      </c>
      <c r="I65" s="219"/>
      <c r="J65" s="219"/>
    </row>
    <row r="66" spans="1:10" ht="15" customHeight="1">
      <c r="A66" s="214" t="s">
        <v>890</v>
      </c>
      <c r="B66" s="212" t="s">
        <v>891</v>
      </c>
      <c r="C66" s="212" t="s">
        <v>308</v>
      </c>
      <c r="D66" s="825">
        <v>1</v>
      </c>
      <c r="E66" s="93" t="s">
        <v>309</v>
      </c>
      <c r="F66" s="94">
        <f>IFERROR(INDEX(CCE_FCE!$B$2:$B$116,MATCH(E66,CCE_FCE!$A$2:$A$116,0)),"")</f>
        <v>6250.69</v>
      </c>
      <c r="G66" s="251">
        <f>IFERROR(INDEX(CCE_FCE!$C$2:$C$116,MATCH(E66,CCE_FCE!$A$2:$A$116,0)),"")</f>
        <v>2.12</v>
      </c>
      <c r="H66" s="237">
        <f t="shared" si="5"/>
        <v>2.12</v>
      </c>
      <c r="I66" s="219"/>
      <c r="J66" s="219"/>
    </row>
    <row r="67" spans="1:10" ht="15" customHeight="1">
      <c r="A67" s="212" t="s">
        <v>892</v>
      </c>
      <c r="B67" s="212" t="s">
        <v>893</v>
      </c>
      <c r="C67" s="212" t="s">
        <v>312</v>
      </c>
      <c r="D67" s="825">
        <v>1</v>
      </c>
      <c r="E67" s="93" t="s">
        <v>314</v>
      </c>
      <c r="F67" s="94">
        <f>IFERROR(INDEX(CCE_FCE!$B$2:$B$116,MATCH(E67,CCE_FCE!$A$2:$A$116,0)),"")</f>
        <v>1766.76</v>
      </c>
      <c r="G67" s="251">
        <f>IFERROR(INDEX(CCE_FCE!$C$2:$C$116,MATCH(E67,CCE_FCE!$A$2:$A$116,0)),"")</f>
        <v>0.6</v>
      </c>
      <c r="H67" s="237">
        <f t="shared" si="5"/>
        <v>0.6</v>
      </c>
      <c r="I67" s="219"/>
      <c r="J67" s="219"/>
    </row>
    <row r="68" spans="1:10" ht="15" customHeight="1">
      <c r="A68" s="664" t="s">
        <v>894</v>
      </c>
      <c r="B68" s="212" t="s">
        <v>895</v>
      </c>
      <c r="C68" s="212" t="s">
        <v>308</v>
      </c>
      <c r="D68" s="825">
        <v>1</v>
      </c>
      <c r="E68" s="93" t="s">
        <v>310</v>
      </c>
      <c r="F68" s="94">
        <f>IFERROR(INDEX(CCE_FCE!$B$2:$B$116,MATCH(E68,CCE_FCE!$A$2:$A$116,0)),"")</f>
        <v>3750.42</v>
      </c>
      <c r="G68" s="251">
        <f>IFERROR(INDEX(CCE_FCE!$C$2:$C$116,MATCH(E68,CCE_FCE!$A$2:$A$116,0)),"")</f>
        <v>1.27</v>
      </c>
      <c r="H68" s="237">
        <f>D68*G68</f>
        <v>1.27</v>
      </c>
      <c r="I68" s="219"/>
      <c r="J68" s="219"/>
    </row>
    <row r="69" spans="1:10" ht="15" customHeight="1">
      <c r="A69" s="212" t="s">
        <v>896</v>
      </c>
      <c r="B69" s="212" t="s">
        <v>897</v>
      </c>
      <c r="C69" s="402" t="s">
        <v>312</v>
      </c>
      <c r="D69" s="828">
        <v>1</v>
      </c>
      <c r="E69" s="244" t="s">
        <v>314</v>
      </c>
      <c r="F69" s="245">
        <f>IFERROR(INDEX(CCE_FCE!$B$2:$B$116,MATCH(E69,CCE_FCE!$A$2:$A$116,0)),"")</f>
        <v>1766.76</v>
      </c>
      <c r="G69" s="270">
        <f>IFERROR(INDEX(CCE_FCE!$C$2:$C$116,MATCH(E69,CCE_FCE!$A$2:$A$116,0)),"")</f>
        <v>0.6</v>
      </c>
      <c r="H69" s="621">
        <f>D69*G69</f>
        <v>0.6</v>
      </c>
      <c r="I69" s="219"/>
      <c r="J69" s="219"/>
    </row>
    <row r="70" spans="1:10" ht="15" customHeight="1">
      <c r="A70" s="664" t="s">
        <v>898</v>
      </c>
      <c r="B70" s="212" t="s">
        <v>899</v>
      </c>
      <c r="C70" s="212" t="s">
        <v>308</v>
      </c>
      <c r="D70" s="825">
        <v>1</v>
      </c>
      <c r="E70" s="93" t="s">
        <v>310</v>
      </c>
      <c r="F70" s="94">
        <f>IFERROR(INDEX(CCE_FCE!$B$2:$B$116,MATCH(E70,CCE_FCE!$A$2:$A$116,0)),"")</f>
        <v>3750.42</v>
      </c>
      <c r="G70" s="251">
        <f>IFERROR(INDEX(CCE_FCE!$C$2:$C$116,MATCH(E70,CCE_FCE!$A$2:$A$116,0)),"")</f>
        <v>1.27</v>
      </c>
      <c r="H70" s="237">
        <f>D70*G70</f>
        <v>1.27</v>
      </c>
      <c r="I70" s="219"/>
      <c r="J70" s="219"/>
    </row>
    <row r="71" spans="1:10" ht="15" customHeight="1">
      <c r="A71" s="402" t="s">
        <v>900</v>
      </c>
      <c r="B71" s="402" t="s">
        <v>901</v>
      </c>
      <c r="C71" s="402" t="s">
        <v>312</v>
      </c>
      <c r="D71" s="828">
        <v>1</v>
      </c>
      <c r="E71" s="244" t="s">
        <v>314</v>
      </c>
      <c r="F71" s="245">
        <f>IFERROR(INDEX(CCE_FCE!$B$2:$B$116,MATCH(E71,CCE_FCE!$A$2:$A$116,0)),"")</f>
        <v>1766.76</v>
      </c>
      <c r="G71" s="270">
        <f>IFERROR(INDEX(CCE_FCE!$C$2:$C$116,MATCH(E71,CCE_FCE!$A$2:$A$116,0)),"")</f>
        <v>0.6</v>
      </c>
      <c r="H71" s="621">
        <f>D71*G71</f>
        <v>0.6</v>
      </c>
      <c r="I71" s="219"/>
      <c r="J71" s="219"/>
    </row>
    <row r="72" spans="1:10" ht="15" customHeight="1">
      <c r="A72" s="502"/>
      <c r="B72" s="503"/>
      <c r="C72" s="503"/>
      <c r="D72" s="504">
        <f>SUM(D62:D71)</f>
        <v>11</v>
      </c>
      <c r="E72" s="503"/>
      <c r="F72" s="503"/>
      <c r="G72" s="665"/>
      <c r="H72" s="663">
        <f>SUM(H62:H71)</f>
        <v>13.039999999999997</v>
      </c>
      <c r="I72" s="219"/>
      <c r="J72" s="219"/>
    </row>
    <row r="73" spans="1:10" ht="15" customHeight="1">
      <c r="A73" s="580"/>
      <c r="B73" s="558"/>
      <c r="C73" s="558"/>
      <c r="D73" s="666"/>
      <c r="E73" s="565"/>
      <c r="F73" s="566"/>
      <c r="G73" s="667"/>
      <c r="H73" s="668"/>
    </row>
    <row r="74" spans="1:10" ht="15" customHeight="1">
      <c r="D74" s="671">
        <f>SUM(D14+D26+D37+D48+D60+D72)</f>
        <v>74</v>
      </c>
      <c r="G74" s="669" t="s">
        <v>403</v>
      </c>
      <c r="H74" s="670">
        <f>SUM(H14+H26+H37+H48+H60+H72)</f>
        <v>77.989999999999995</v>
      </c>
      <c r="I74" s="220"/>
      <c r="J74" s="220"/>
    </row>
    <row r="75" spans="1:10" ht="15" customHeight="1"/>
    <row r="76" spans="1:10" ht="15" customHeight="1"/>
    <row r="77" spans="1:10" ht="15" customHeight="1">
      <c r="A77" s="233"/>
      <c r="B77" s="227"/>
      <c r="C77" s="227"/>
      <c r="D77" s="228"/>
      <c r="E77" s="229"/>
      <c r="F77" s="230"/>
      <c r="G77" s="234"/>
      <c r="H77" s="235"/>
    </row>
    <row r="78" spans="1:10" ht="30" customHeight="1">
      <c r="A78" s="1427" t="s">
        <v>1203</v>
      </c>
      <c r="B78" s="1430"/>
      <c r="C78" s="1430"/>
      <c r="D78" s="1430"/>
      <c r="E78" s="1430"/>
      <c r="F78" s="1430"/>
      <c r="G78" s="1430"/>
      <c r="H78" s="1431"/>
    </row>
    <row r="79" spans="1:10" ht="15" customHeight="1">
      <c r="A79" s="209" t="s">
        <v>288</v>
      </c>
      <c r="B79" s="209" t="s">
        <v>586</v>
      </c>
      <c r="C79" s="209" t="s">
        <v>289</v>
      </c>
      <c r="D79" s="209" t="s">
        <v>358</v>
      </c>
      <c r="E79" s="210" t="s">
        <v>289</v>
      </c>
      <c r="F79" s="210" t="s">
        <v>291</v>
      </c>
      <c r="G79" s="210" t="s">
        <v>292</v>
      </c>
      <c r="H79" s="210" t="s">
        <v>293</v>
      </c>
    </row>
    <row r="80" spans="1:10" ht="15" customHeight="1">
      <c r="A80" s="214" t="s">
        <v>1243</v>
      </c>
      <c r="B80" s="212" t="s">
        <v>1244</v>
      </c>
      <c r="C80" s="212" t="s">
        <v>327</v>
      </c>
      <c r="D80" s="825">
        <v>1</v>
      </c>
      <c r="E80" s="93" t="s">
        <v>328</v>
      </c>
      <c r="F80" s="1117">
        <f>IFERROR(INDEX(CCE_FCE!$B$2:$B$116,MATCH(E80,CCE_FCE!$A$2:$A$116,0)),"")</f>
        <v>14849.5</v>
      </c>
      <c r="G80" s="1118">
        <f>IFERROR(INDEX(CCE_FCE!$C$2:$C$116,MATCH(E80,CCE_FCE!$A$2:$A$116,0)),"")</f>
        <v>5.04</v>
      </c>
      <c r="H80" s="712">
        <f t="shared" ref="H80:H88" si="6">D80*G80</f>
        <v>5.04</v>
      </c>
    </row>
    <row r="81" spans="1:8" ht="15" customHeight="1">
      <c r="A81" s="212" t="s">
        <v>299</v>
      </c>
      <c r="B81" s="212" t="s">
        <v>587</v>
      </c>
      <c r="C81" s="1119" t="s">
        <v>299</v>
      </c>
      <c r="D81" s="1120">
        <v>1</v>
      </c>
      <c r="E81" s="1121" t="s">
        <v>300</v>
      </c>
      <c r="F81" s="1122">
        <f>IFERROR(INDEX(CCE_FCE!$B$2:$B$116,MATCH(E81,CCE_FCE!$A$2:$A$116,0)),"")</f>
        <v>6250.69</v>
      </c>
      <c r="G81" s="1123">
        <f>IFERROR(INDEX(CCE_FCE!$C$2:$C$116,MATCH(E81,CCE_FCE!$A$2:$A$116,0)),"")</f>
        <v>2.12</v>
      </c>
      <c r="H81" s="1124">
        <f t="shared" si="6"/>
        <v>2.12</v>
      </c>
    </row>
    <row r="82" spans="1:8" ht="15" customHeight="1">
      <c r="A82" s="212" t="s">
        <v>498</v>
      </c>
      <c r="B82" s="212"/>
      <c r="C82" s="1119" t="s">
        <v>498</v>
      </c>
      <c r="D82" s="1120">
        <v>5</v>
      </c>
      <c r="E82" s="1121" t="s">
        <v>336</v>
      </c>
      <c r="F82" s="1122">
        <f>IFERROR(INDEX(CCE_FCE!$B$2:$B$116,MATCH(E82,CCE_FCE!$A$2:$A$116,0)),"")</f>
        <v>1089.5</v>
      </c>
      <c r="G82" s="1123">
        <f>IFERROR(INDEX(CCE_FCE!$C$2:$C$116,MATCH(E82,CCE_FCE!$A$2:$A$116,0)),"")</f>
        <v>0.37</v>
      </c>
      <c r="H82" s="1124">
        <f t="shared" si="6"/>
        <v>1.85</v>
      </c>
    </row>
    <row r="83" spans="1:8" ht="15" customHeight="1">
      <c r="A83" s="214" t="s">
        <v>1245</v>
      </c>
      <c r="B83" s="212" t="s">
        <v>1246</v>
      </c>
      <c r="C83" s="212" t="s">
        <v>308</v>
      </c>
      <c r="D83" s="825">
        <v>1</v>
      </c>
      <c r="E83" s="93" t="s">
        <v>309</v>
      </c>
      <c r="F83" s="1117">
        <f>IFERROR(INDEX(CCE_FCE!$B$2:$B$116,MATCH(E83,CCE_FCE!$A$2:$A$116,0)),"")</f>
        <v>6250.69</v>
      </c>
      <c r="G83" s="1118">
        <f>IFERROR(INDEX(CCE_FCE!$C$2:$C$116,MATCH(E83,CCE_FCE!$A$2:$A$116,0)),"")</f>
        <v>2.12</v>
      </c>
      <c r="H83" s="712">
        <f t="shared" si="6"/>
        <v>2.12</v>
      </c>
    </row>
    <row r="84" spans="1:8" ht="15" customHeight="1">
      <c r="A84" s="214" t="s">
        <v>360</v>
      </c>
      <c r="B84" s="212" t="s">
        <v>406</v>
      </c>
      <c r="C84" s="212" t="s">
        <v>308</v>
      </c>
      <c r="D84" s="825">
        <v>1</v>
      </c>
      <c r="E84" s="93" t="s">
        <v>309</v>
      </c>
      <c r="F84" s="1117">
        <f>IFERROR(INDEX(CCE_FCE!$B$2:$B$116,MATCH(E84,CCE_FCE!$A$2:$A$116,0)),"")</f>
        <v>6250.69</v>
      </c>
      <c r="G84" s="1118">
        <f>IFERROR(INDEX(CCE_FCE!$C$2:$C$116,MATCH(E84,CCE_FCE!$A$2:$A$116,0)),"")</f>
        <v>2.12</v>
      </c>
      <c r="H84" s="712">
        <f t="shared" si="6"/>
        <v>2.12</v>
      </c>
    </row>
    <row r="85" spans="1:8" ht="15" customHeight="1">
      <c r="A85" s="212" t="s">
        <v>1319</v>
      </c>
      <c r="B85" s="212"/>
      <c r="C85" s="212" t="s">
        <v>312</v>
      </c>
      <c r="D85" s="826">
        <v>1</v>
      </c>
      <c r="E85" s="225" t="s">
        <v>314</v>
      </c>
      <c r="F85" s="1125">
        <f>IFERROR(INDEX(CCE_FCE!$B$2:$B$116,MATCH(E85,CCE_FCE!$A$2:$A$116,0)),"")</f>
        <v>1766.76</v>
      </c>
      <c r="G85" s="1126">
        <f>IFERROR(INDEX(CCE_FCE!$C$2:$C$116,MATCH(E85,CCE_FCE!$A$2:$A$116,0)),"")</f>
        <v>0.6</v>
      </c>
      <c r="H85" s="712">
        <f t="shared" si="6"/>
        <v>0.6</v>
      </c>
    </row>
    <row r="86" spans="1:8" ht="15" customHeight="1">
      <c r="A86" s="402" t="s">
        <v>1320</v>
      </c>
      <c r="B86" s="402"/>
      <c r="C86" s="402" t="s">
        <v>312</v>
      </c>
      <c r="D86" s="826">
        <v>1</v>
      </c>
      <c r="E86" s="225" t="s">
        <v>314</v>
      </c>
      <c r="F86" s="1125">
        <f>IFERROR(INDEX(CCE_FCE!$B$2:$B$116,MATCH(E86,CCE_FCE!$A$2:$A$116,0)),"")</f>
        <v>1766.76</v>
      </c>
      <c r="G86" s="1126">
        <f>IFERROR(INDEX(CCE_FCE!$C$2:$C$116,MATCH(E86,CCE_FCE!$A$2:$A$116,0)),"")</f>
        <v>0.6</v>
      </c>
      <c r="H86" s="712">
        <f t="shared" si="6"/>
        <v>0.6</v>
      </c>
    </row>
    <row r="87" spans="1:8" ht="15" customHeight="1">
      <c r="A87" s="402" t="s">
        <v>1321</v>
      </c>
      <c r="B87" s="402"/>
      <c r="C87" s="402" t="s">
        <v>312</v>
      </c>
      <c r="D87" s="826">
        <v>1</v>
      </c>
      <c r="E87" s="225" t="s">
        <v>314</v>
      </c>
      <c r="F87" s="1125">
        <f>IFERROR(INDEX(CCE_FCE!$B$2:$B$116,MATCH(E87,CCE_FCE!$A$2:$A$116,0)),"")</f>
        <v>1766.76</v>
      </c>
      <c r="G87" s="1126">
        <f>IFERROR(INDEX(CCE_FCE!$C$2:$C$116,MATCH(E87,CCE_FCE!$A$2:$A$116,0)),"")</f>
        <v>0.6</v>
      </c>
      <c r="H87" s="712">
        <f t="shared" si="6"/>
        <v>0.6</v>
      </c>
    </row>
    <row r="88" spans="1:8" ht="15" customHeight="1">
      <c r="A88" s="1127" t="s">
        <v>415</v>
      </c>
      <c r="B88" s="1128" t="s">
        <v>1247</v>
      </c>
      <c r="C88" s="1128" t="s">
        <v>312</v>
      </c>
      <c r="D88" s="826">
        <v>1</v>
      </c>
      <c r="E88" s="225" t="s">
        <v>1058</v>
      </c>
      <c r="F88" s="1125">
        <f>IFERROR(INDEX(CCE_FCE!$B$2:$B$116,MATCH(E88,CCE_FCE!$A$2:$A$116,0)),"")</f>
        <v>6250.69</v>
      </c>
      <c r="G88" s="1126">
        <f>IFERROR(INDEX(CCE_FCE!$C$2:$C$116,MATCH(E88,CCE_FCE!$A$2:$A$116,0)),"")</f>
        <v>2.12</v>
      </c>
      <c r="H88" s="712">
        <f t="shared" si="6"/>
        <v>2.12</v>
      </c>
    </row>
    <row r="89" spans="1:8" ht="15" customHeight="1">
      <c r="A89" s="227"/>
      <c r="B89" s="227"/>
      <c r="C89" s="227"/>
      <c r="D89" s="833">
        <f>SUM(D80:D88)</f>
        <v>13</v>
      </c>
      <c r="E89" s="157"/>
      <c r="F89" s="679"/>
      <c r="G89" s="680"/>
      <c r="H89" s="839">
        <f>SUM(H80:H88)</f>
        <v>17.169999999999998</v>
      </c>
    </row>
    <row r="90" spans="1:8" ht="15" customHeight="1">
      <c r="A90" s="624"/>
      <c r="B90" s="605"/>
      <c r="C90" s="605"/>
      <c r="D90" s="834"/>
      <c r="E90" s="606"/>
      <c r="F90" s="607"/>
      <c r="G90" s="608"/>
      <c r="H90" s="840"/>
    </row>
    <row r="91" spans="1:8" ht="15" customHeight="1">
      <c r="A91" s="214" t="s">
        <v>863</v>
      </c>
      <c r="B91" s="398" t="s">
        <v>864</v>
      </c>
      <c r="C91" s="398" t="s">
        <v>329</v>
      </c>
      <c r="D91" s="827">
        <v>1</v>
      </c>
      <c r="E91" s="249" t="s">
        <v>318</v>
      </c>
      <c r="F91" s="1129">
        <f>IFERROR(INDEX(CCE_FCE!$B$2:$B$116,MATCH(E91,CCE_FCE!$A$2:$A$116,0)),"")</f>
        <v>6784.14</v>
      </c>
      <c r="G91" s="1118">
        <f>IFERROR(INDEX(CCE_FCE!$C$2:$C$116,MATCH(E91,CCE_FCE!$A$2:$A$116,0)),"")</f>
        <v>2.2999999999999998</v>
      </c>
      <c r="H91" s="715">
        <f t="shared" ref="H91:H103" si="7">D91*G91</f>
        <v>2.2999999999999998</v>
      </c>
    </row>
    <row r="92" spans="1:8" ht="15" customHeight="1">
      <c r="A92" s="212" t="s">
        <v>301</v>
      </c>
      <c r="B92" s="212" t="s">
        <v>1248</v>
      </c>
      <c r="C92" s="212" t="s">
        <v>301</v>
      </c>
      <c r="D92" s="825">
        <v>1</v>
      </c>
      <c r="E92" s="93" t="s">
        <v>303</v>
      </c>
      <c r="F92" s="1129">
        <f>IFERROR(INDEX(CCE_FCE!$B$2:$B$116,MATCH(E92,CCE_FCE!$A$2:$A$116,0)),"")</f>
        <v>1766.76</v>
      </c>
      <c r="G92" s="1118">
        <f>IFERROR(INDEX(CCE_FCE!$C$2:$C$116,MATCH(E92,CCE_FCE!$A$2:$A$116,0)),"")</f>
        <v>0.6</v>
      </c>
      <c r="H92" s="715">
        <f t="shared" si="7"/>
        <v>0.6</v>
      </c>
    </row>
    <row r="93" spans="1:8" ht="15" customHeight="1">
      <c r="A93" s="212" t="s">
        <v>906</v>
      </c>
      <c r="B93" s="212"/>
      <c r="C93" s="212" t="s">
        <v>498</v>
      </c>
      <c r="D93" s="825">
        <v>2</v>
      </c>
      <c r="E93" s="93" t="s">
        <v>336</v>
      </c>
      <c r="F93" s="1117">
        <f>IFERROR(INDEX(CCE_FCE!$B$2:$B$116,MATCH(E93,CCE_FCE!$A$2:$A$116,0)),"")</f>
        <v>1089.5</v>
      </c>
      <c r="G93" s="1118">
        <f>IFERROR(INDEX(CCE_FCE!$C$2:$C$116,MATCH(E93,CCE_FCE!$A$2:$A$116,0)),"")</f>
        <v>0.37</v>
      </c>
      <c r="H93" s="712">
        <f t="shared" si="7"/>
        <v>0.74</v>
      </c>
    </row>
    <row r="94" spans="1:8" ht="15" customHeight="1">
      <c r="A94" s="212" t="s">
        <v>902</v>
      </c>
      <c r="B94" s="212" t="s">
        <v>1249</v>
      </c>
      <c r="C94" s="212" t="s">
        <v>312</v>
      </c>
      <c r="D94" s="825">
        <v>1</v>
      </c>
      <c r="E94" s="93" t="s">
        <v>314</v>
      </c>
      <c r="F94" s="1117">
        <f>IFERROR(INDEX(CCE_FCE!$B$2:$B$116,MATCH(E94,CCE_FCE!$A$2:$A$116,0)),"")</f>
        <v>1766.76</v>
      </c>
      <c r="G94" s="1118">
        <f>IFERROR(INDEX(CCE_FCE!$C$2:$C$116,MATCH(E94,CCE_FCE!$A$2:$A$116,0)),"")</f>
        <v>0.6</v>
      </c>
      <c r="H94" s="712">
        <f t="shared" si="7"/>
        <v>0.6</v>
      </c>
    </row>
    <row r="95" spans="1:8" ht="15" customHeight="1">
      <c r="A95" s="214" t="s">
        <v>1250</v>
      </c>
      <c r="B95" s="212" t="s">
        <v>1251</v>
      </c>
      <c r="C95" s="212" t="s">
        <v>308</v>
      </c>
      <c r="D95" s="825">
        <v>1</v>
      </c>
      <c r="E95" s="93" t="s">
        <v>309</v>
      </c>
      <c r="F95" s="1117">
        <f>IFERROR(INDEX(CCE_FCE!$B$2:$B$116,MATCH(E95,CCE_FCE!$A$2:$A$116,0)),"")</f>
        <v>6250.69</v>
      </c>
      <c r="G95" s="1118">
        <f>IFERROR(INDEX(CCE_FCE!$C$2:$C$116,MATCH(E95,CCE_FCE!$A$2:$A$116,0)),"")</f>
        <v>2.12</v>
      </c>
      <c r="H95" s="712">
        <f t="shared" si="7"/>
        <v>2.12</v>
      </c>
    </row>
    <row r="96" spans="1:8" ht="15" customHeight="1">
      <c r="A96" s="212" t="s">
        <v>1322</v>
      </c>
      <c r="B96" s="212"/>
      <c r="C96" s="212" t="s">
        <v>312</v>
      </c>
      <c r="D96" s="825">
        <v>1</v>
      </c>
      <c r="E96" s="225" t="s">
        <v>314</v>
      </c>
      <c r="F96" s="1117">
        <f>IFERROR(INDEX(CCE_FCE!$B$2:$B$116,MATCH(E96,CCE_FCE!$A$2:$A$116,0)),"")</f>
        <v>1766.76</v>
      </c>
      <c r="G96" s="1118">
        <f>IFERROR(INDEX(CCE_FCE!$C$2:$C$116,MATCH(E96,CCE_FCE!$A$2:$A$116,0)),"")</f>
        <v>0.6</v>
      </c>
      <c r="H96" s="712">
        <f t="shared" si="7"/>
        <v>0.6</v>
      </c>
    </row>
    <row r="97" spans="1:8" ht="15" customHeight="1">
      <c r="A97" s="212" t="s">
        <v>1323</v>
      </c>
      <c r="B97" s="212"/>
      <c r="C97" s="212" t="s">
        <v>312</v>
      </c>
      <c r="D97" s="825">
        <v>1</v>
      </c>
      <c r="E97" s="225" t="s">
        <v>314</v>
      </c>
      <c r="F97" s="1117">
        <f>IFERROR(INDEX(CCE_FCE!$B$2:$B$116,MATCH(E97,CCE_FCE!$A$2:$A$116,0)),"")</f>
        <v>1766.76</v>
      </c>
      <c r="G97" s="1118">
        <f>IFERROR(INDEX(CCE_FCE!$C$2:$C$116,MATCH(E97,CCE_FCE!$A$2:$A$116,0)),"")</f>
        <v>0.6</v>
      </c>
      <c r="H97" s="712">
        <f t="shared" si="7"/>
        <v>0.6</v>
      </c>
    </row>
    <row r="98" spans="1:8" ht="15" customHeight="1">
      <c r="A98" s="214" t="s">
        <v>872</v>
      </c>
      <c r="B98" s="212" t="s">
        <v>873</v>
      </c>
      <c r="C98" s="212" t="s">
        <v>308</v>
      </c>
      <c r="D98" s="825">
        <v>1</v>
      </c>
      <c r="E98" s="93" t="s">
        <v>310</v>
      </c>
      <c r="F98" s="1117">
        <f>IFERROR(INDEX(CCE_FCE!$B$2:$B$116,MATCH(E98,CCE_FCE!$A$2:$A$116,0)),"")</f>
        <v>3750.42</v>
      </c>
      <c r="G98" s="1118">
        <f>IFERROR(INDEX(CCE_FCE!$C$2:$C$116,MATCH(E98,CCE_FCE!$A$2:$A$116,0)),"")</f>
        <v>1.27</v>
      </c>
      <c r="H98" s="712">
        <f t="shared" si="7"/>
        <v>1.27</v>
      </c>
    </row>
    <row r="99" spans="1:8" ht="15" customHeight="1">
      <c r="A99" s="212" t="s">
        <v>874</v>
      </c>
      <c r="B99" s="212"/>
      <c r="C99" s="212" t="s">
        <v>312</v>
      </c>
      <c r="D99" s="825">
        <v>1</v>
      </c>
      <c r="E99" s="225" t="s">
        <v>314</v>
      </c>
      <c r="F99" s="1117">
        <f>IFERROR(INDEX(CCE_FCE!$B$2:$B$116,MATCH(E99,CCE_FCE!$A$2:$A$116,0)),"")</f>
        <v>1766.76</v>
      </c>
      <c r="G99" s="1118">
        <f>IFERROR(INDEX(CCE_FCE!$C$2:$C$116,MATCH(E99,CCE_FCE!$A$2:$A$116,0)),"")</f>
        <v>0.6</v>
      </c>
      <c r="H99" s="712">
        <f t="shared" si="7"/>
        <v>0.6</v>
      </c>
    </row>
    <row r="100" spans="1:8" ht="15" customHeight="1">
      <c r="A100" s="1367" t="s">
        <v>1324</v>
      </c>
      <c r="B100" s="212"/>
      <c r="C100" s="212" t="s">
        <v>312</v>
      </c>
      <c r="D100" s="825">
        <v>1</v>
      </c>
      <c r="E100" s="225" t="s">
        <v>314</v>
      </c>
      <c r="F100" s="1117">
        <f>IFERROR(INDEX(CCE_FCE!$B$2:$B$116,MATCH(E100,CCE_FCE!$A$2:$A$116,0)),"")</f>
        <v>1766.76</v>
      </c>
      <c r="G100" s="1118">
        <f>IFERROR(INDEX(CCE_FCE!$C$2:$C$116,MATCH(E100,CCE_FCE!$A$2:$A$116,0)),"")</f>
        <v>0.6</v>
      </c>
      <c r="H100" s="712">
        <f t="shared" si="7"/>
        <v>0.6</v>
      </c>
    </row>
    <row r="101" spans="1:8" ht="15" customHeight="1">
      <c r="A101" s="212" t="s">
        <v>1325</v>
      </c>
      <c r="B101" s="212"/>
      <c r="C101" s="212" t="s">
        <v>312</v>
      </c>
      <c r="D101" s="825">
        <v>1</v>
      </c>
      <c r="E101" s="225" t="s">
        <v>314</v>
      </c>
      <c r="F101" s="1117">
        <f>IFERROR(INDEX(CCE_FCE!$B$2:$B$116,MATCH(E101,CCE_FCE!$A$2:$A$116,0)),"")</f>
        <v>1766.76</v>
      </c>
      <c r="G101" s="1118">
        <f>IFERROR(INDEX(CCE_FCE!$C$2:$C$116,MATCH(E101,CCE_FCE!$A$2:$A$116,0)),"")</f>
        <v>0.6</v>
      </c>
      <c r="H101" s="712">
        <f t="shared" si="7"/>
        <v>0.6</v>
      </c>
    </row>
    <row r="102" spans="1:8" ht="15" customHeight="1">
      <c r="A102" s="214" t="s">
        <v>1252</v>
      </c>
      <c r="B102" s="212" t="s">
        <v>1253</v>
      </c>
      <c r="C102" s="212" t="s">
        <v>308</v>
      </c>
      <c r="D102" s="825">
        <v>1</v>
      </c>
      <c r="E102" s="93" t="s">
        <v>310</v>
      </c>
      <c r="F102" s="1117">
        <f>IFERROR(INDEX(CCE_FCE!$B$2:$B$116,MATCH(E102,CCE_FCE!$A$2:$A$116,0)),"")</f>
        <v>3750.42</v>
      </c>
      <c r="G102" s="1118">
        <f>IFERROR(INDEX(CCE_FCE!$C$2:$C$116,MATCH(E102,CCE_FCE!$A$2:$A$116,0)),"")</f>
        <v>1.27</v>
      </c>
      <c r="H102" s="712">
        <f t="shared" si="7"/>
        <v>1.27</v>
      </c>
    </row>
    <row r="103" spans="1:8" ht="15" customHeight="1">
      <c r="A103" s="402" t="s">
        <v>1326</v>
      </c>
      <c r="B103" s="402"/>
      <c r="C103" s="402" t="s">
        <v>312</v>
      </c>
      <c r="D103" s="825">
        <v>1</v>
      </c>
      <c r="E103" s="225" t="s">
        <v>314</v>
      </c>
      <c r="F103" s="1117">
        <f>IFERROR(INDEX(CCE_FCE!$B$2:$B$116,MATCH(E103,CCE_FCE!$A$2:$A$116,0)),"")</f>
        <v>1766.76</v>
      </c>
      <c r="G103" s="1118">
        <f>IFERROR(INDEX(CCE_FCE!$C$2:$C$116,MATCH(E103,CCE_FCE!$A$2:$A$116,0)),"")</f>
        <v>0.6</v>
      </c>
      <c r="H103" s="712">
        <f t="shared" si="7"/>
        <v>0.6</v>
      </c>
    </row>
    <row r="104" spans="1:8" ht="15" customHeight="1">
      <c r="A104" s="673"/>
      <c r="B104" s="560"/>
      <c r="C104" s="560"/>
      <c r="D104" s="835">
        <f>SUM(D91:D103)</f>
        <v>14</v>
      </c>
      <c r="E104" s="562"/>
      <c r="F104" s="563"/>
      <c r="G104" s="452"/>
      <c r="H104" s="839">
        <f>SUM(H91:H103)</f>
        <v>12.499999999999996</v>
      </c>
    </row>
    <row r="105" spans="1:8" ht="15" customHeight="1">
      <c r="A105" s="674"/>
      <c r="B105" s="674"/>
      <c r="C105" s="674"/>
      <c r="D105" s="836"/>
      <c r="E105" s="675"/>
      <c r="F105" s="676"/>
      <c r="G105" s="677"/>
      <c r="H105" s="841"/>
    </row>
    <row r="106" spans="1:8" ht="15" customHeight="1">
      <c r="A106" s="214" t="s">
        <v>849</v>
      </c>
      <c r="B106" s="398" t="s">
        <v>903</v>
      </c>
      <c r="C106" s="398" t="s">
        <v>329</v>
      </c>
      <c r="D106" s="827">
        <v>1</v>
      </c>
      <c r="E106" s="1130" t="s">
        <v>306</v>
      </c>
      <c r="F106" s="1131">
        <f>IFERROR(INDEX(CCE_FCE!$B$2:$B$116,MATCH(E106,CCE_FCE!$A$2:$A$116,0)),"")</f>
        <v>11306.9</v>
      </c>
      <c r="G106" s="1132">
        <f>IFERROR(INDEX(CCE_FCE!$C$2:$C$116,MATCH(E106,CCE_FCE!$A$2:$A$116,0)),"")</f>
        <v>3.84</v>
      </c>
      <c r="H106" s="1133">
        <f t="shared" ref="H106:H117" si="8">D106*G106</f>
        <v>3.84</v>
      </c>
    </row>
    <row r="107" spans="1:8" ht="15" customHeight="1">
      <c r="A107" s="212" t="s">
        <v>498</v>
      </c>
      <c r="B107" s="212" t="s">
        <v>587</v>
      </c>
      <c r="C107" s="212" t="s">
        <v>498</v>
      </c>
      <c r="D107" s="825">
        <v>1</v>
      </c>
      <c r="E107" s="1121" t="s">
        <v>336</v>
      </c>
      <c r="F107" s="1134">
        <f>IFERROR(INDEX(CCE_FCE!$B$2:$B$116,MATCH(E107,CCE_FCE!$A$2:$A$116,0)),"")</f>
        <v>1089.5</v>
      </c>
      <c r="G107" s="1132">
        <f>IFERROR(INDEX(CCE_FCE!$C$2:$C$116,MATCH(E107,CCE_FCE!$A$2:$A$116,0)),"")</f>
        <v>0.37</v>
      </c>
      <c r="H107" s="1133">
        <f t="shared" si="8"/>
        <v>0.37</v>
      </c>
    </row>
    <row r="108" spans="1:8" ht="15" customHeight="1">
      <c r="A108" s="212" t="s">
        <v>414</v>
      </c>
      <c r="B108" s="212" t="s">
        <v>379</v>
      </c>
      <c r="C108" s="212" t="s">
        <v>312</v>
      </c>
      <c r="D108" s="828">
        <v>1</v>
      </c>
      <c r="E108" s="1365" t="s">
        <v>314</v>
      </c>
      <c r="F108" s="1366">
        <f>IFERROR(INDEX(CCE_FCE!$B$2:$B$116,MATCH(E108,CCE_FCE!$A$2:$A$116,0)),"")</f>
        <v>1766.76</v>
      </c>
      <c r="G108" s="1123">
        <f>IFERROR(INDEX(CCE_FCE!$C$2:$C$116,MATCH(E108,CCE_FCE!$A$2:$A$116,0)),"")</f>
        <v>0.6</v>
      </c>
      <c r="H108" s="1133">
        <f t="shared" si="8"/>
        <v>0.6</v>
      </c>
    </row>
    <row r="109" spans="1:8" ht="15" customHeight="1">
      <c r="A109" s="214" t="s">
        <v>1254</v>
      </c>
      <c r="B109" s="212" t="s">
        <v>856</v>
      </c>
      <c r="C109" s="212" t="s">
        <v>308</v>
      </c>
      <c r="D109" s="825">
        <v>1</v>
      </c>
      <c r="E109" s="93" t="s">
        <v>310</v>
      </c>
      <c r="F109" s="1117">
        <f>IFERROR(INDEX(CCE_FCE!$B$2:$B$116,MATCH(E109,CCE_FCE!$A$2:$A$116,0)),"")</f>
        <v>3750.42</v>
      </c>
      <c r="G109" s="1118">
        <f>IFERROR(INDEX(CCE_FCE!$C$2:$C$116,MATCH(E109,CCE_FCE!$A$2:$A$116,0)),"")</f>
        <v>1.27</v>
      </c>
      <c r="H109" s="715">
        <f t="shared" si="8"/>
        <v>1.27</v>
      </c>
    </row>
    <row r="110" spans="1:8" ht="15" customHeight="1">
      <c r="A110" s="212" t="s">
        <v>1327</v>
      </c>
      <c r="B110" s="212"/>
      <c r="C110" s="212" t="s">
        <v>312</v>
      </c>
      <c r="D110" s="825">
        <v>1</v>
      </c>
      <c r="E110" s="225" t="s">
        <v>314</v>
      </c>
      <c r="F110" s="1117">
        <f>IFERROR(INDEX(CCE_FCE!$B$2:$B$116,MATCH(E110,CCE_FCE!$A$2:$A$116,0)),"")</f>
        <v>1766.76</v>
      </c>
      <c r="G110" s="1118">
        <f>IFERROR(INDEX(CCE_FCE!$C$2:$C$116,MATCH(E110,CCE_FCE!$A$2:$A$116,0)),"")</f>
        <v>0.6</v>
      </c>
      <c r="H110" s="715">
        <f t="shared" si="8"/>
        <v>0.6</v>
      </c>
    </row>
    <row r="111" spans="1:8" ht="15" customHeight="1">
      <c r="A111" s="212" t="s">
        <v>1328</v>
      </c>
      <c r="B111" s="212"/>
      <c r="C111" s="212" t="s">
        <v>312</v>
      </c>
      <c r="D111" s="825">
        <v>1</v>
      </c>
      <c r="E111" s="93" t="s">
        <v>313</v>
      </c>
      <c r="F111" s="1117">
        <f>IFERROR(INDEX(CCE_FCE!$B$2:$B$116,MATCH(E111,CCE_FCE!$A$2:$A$116,0)),"")</f>
        <v>2944.59</v>
      </c>
      <c r="G111" s="1118">
        <f>IFERROR(INDEX(CCE_FCE!$C$2:$C$116,MATCH(E111,CCE_FCE!$A$2:$A$116,0)),"")</f>
        <v>1</v>
      </c>
      <c r="H111" s="715">
        <f t="shared" si="8"/>
        <v>1</v>
      </c>
    </row>
    <row r="112" spans="1:8" ht="15" customHeight="1">
      <c r="A112" s="214" t="s">
        <v>851</v>
      </c>
      <c r="B112" s="212" t="s">
        <v>852</v>
      </c>
      <c r="C112" s="212" t="s">
        <v>308</v>
      </c>
      <c r="D112" s="825">
        <v>1</v>
      </c>
      <c r="E112" s="93" t="s">
        <v>309</v>
      </c>
      <c r="F112" s="1117">
        <f>IFERROR(INDEX(CCE_FCE!$B$2:$B$116,MATCH(E112,CCE_FCE!$A$2:$A$116,0)),"")</f>
        <v>6250.69</v>
      </c>
      <c r="G112" s="1118">
        <f>IFERROR(INDEX(CCE_FCE!$C$2:$C$116,MATCH(E112,CCE_FCE!$A$2:$A$116,0)),"")</f>
        <v>2.12</v>
      </c>
      <c r="H112" s="715">
        <f t="shared" si="8"/>
        <v>2.12</v>
      </c>
    </row>
    <row r="113" spans="1:8" ht="15" customHeight="1">
      <c r="A113" s="212" t="s">
        <v>1329</v>
      </c>
      <c r="B113" s="212"/>
      <c r="C113" s="212" t="s">
        <v>312</v>
      </c>
      <c r="D113" s="825">
        <v>1</v>
      </c>
      <c r="E113" s="225" t="s">
        <v>314</v>
      </c>
      <c r="F113" s="1117">
        <f>IFERROR(INDEX(CCE_FCE!$B$2:$B$116,MATCH(E113,CCE_FCE!$A$2:$A$116,0)),"")</f>
        <v>1766.76</v>
      </c>
      <c r="G113" s="1118">
        <f>IFERROR(INDEX(CCE_FCE!$C$2:$C$116,MATCH(E113,CCE_FCE!$A$2:$A$116,0)),"")</f>
        <v>0.6</v>
      </c>
      <c r="H113" s="715">
        <f t="shared" si="8"/>
        <v>0.6</v>
      </c>
    </row>
    <row r="114" spans="1:8" ht="15" customHeight="1">
      <c r="A114" s="212" t="s">
        <v>1330</v>
      </c>
      <c r="B114" s="212"/>
      <c r="C114" s="212" t="s">
        <v>312</v>
      </c>
      <c r="D114" s="825">
        <v>1</v>
      </c>
      <c r="E114" s="93" t="s">
        <v>313</v>
      </c>
      <c r="F114" s="1117">
        <f>IFERROR(INDEX(CCE_FCE!$B$2:$B$116,MATCH(E114,CCE_FCE!$A$2:$A$116,0)),"")</f>
        <v>2944.59</v>
      </c>
      <c r="G114" s="1118">
        <f>IFERROR(INDEX(CCE_FCE!$C$2:$C$116,MATCH(E114,CCE_FCE!$A$2:$A$116,0)),"")</f>
        <v>1</v>
      </c>
      <c r="H114" s="715">
        <f t="shared" si="8"/>
        <v>1</v>
      </c>
    </row>
    <row r="115" spans="1:8" ht="15" customHeight="1">
      <c r="A115" s="214" t="s">
        <v>859</v>
      </c>
      <c r="B115" s="212" t="s">
        <v>860</v>
      </c>
      <c r="C115" s="212" t="s">
        <v>308</v>
      </c>
      <c r="D115" s="825">
        <v>1</v>
      </c>
      <c r="E115" s="93" t="s">
        <v>309</v>
      </c>
      <c r="F115" s="1117">
        <f>IFERROR(INDEX(CCE_FCE!$B$2:$B$116,MATCH(E115,CCE_FCE!$A$2:$A$116,0)),"")</f>
        <v>6250.69</v>
      </c>
      <c r="G115" s="1118">
        <f>IFERROR(INDEX(CCE_FCE!$C$2:$C$116,MATCH(E115,CCE_FCE!$A$2:$A$116,0)),"")</f>
        <v>2.12</v>
      </c>
      <c r="H115" s="715">
        <f t="shared" si="8"/>
        <v>2.12</v>
      </c>
    </row>
    <row r="116" spans="1:8" ht="15" customHeight="1">
      <c r="A116" s="402" t="s">
        <v>1331</v>
      </c>
      <c r="B116" s="402"/>
      <c r="C116" s="402" t="s">
        <v>312</v>
      </c>
      <c r="D116" s="825">
        <v>1</v>
      </c>
      <c r="E116" s="225" t="s">
        <v>314</v>
      </c>
      <c r="F116" s="1117">
        <f>IFERROR(INDEX(CCE_FCE!$B$2:$B$116,MATCH(E116,CCE_FCE!$A$2:$A$116,0)),"")</f>
        <v>1766.76</v>
      </c>
      <c r="G116" s="1118">
        <f>IFERROR(INDEX(CCE_FCE!$C$2:$C$116,MATCH(E116,CCE_FCE!$A$2:$A$116,0)),"")</f>
        <v>0.6</v>
      </c>
      <c r="H116" s="715">
        <f t="shared" si="8"/>
        <v>0.6</v>
      </c>
    </row>
    <row r="117" spans="1:8" ht="15" customHeight="1">
      <c r="A117" s="402" t="s">
        <v>861</v>
      </c>
      <c r="B117" s="402" t="s">
        <v>862</v>
      </c>
      <c r="C117" s="402" t="s">
        <v>312</v>
      </c>
      <c r="D117" s="828">
        <v>1</v>
      </c>
      <c r="E117" s="225" t="s">
        <v>314</v>
      </c>
      <c r="F117" s="1362">
        <f>IFERROR(INDEX(CCE_FCE!$B$2:$B$116,MATCH(E117,CCE_FCE!$A$2:$A$116,0)),"")</f>
        <v>1766.76</v>
      </c>
      <c r="G117" s="1118">
        <f>IFERROR(INDEX(CCE_FCE!$C$2:$C$116,MATCH(E117,CCE_FCE!$A$2:$A$116,0)),"")</f>
        <v>0.6</v>
      </c>
      <c r="H117" s="715">
        <f t="shared" si="8"/>
        <v>0.6</v>
      </c>
    </row>
    <row r="118" spans="1:8" ht="15" customHeight="1">
      <c r="A118" s="673"/>
      <c r="B118" s="560"/>
      <c r="C118" s="560"/>
      <c r="D118" s="835">
        <f>SUM(D106:D117)</f>
        <v>12</v>
      </c>
      <c r="E118" s="562"/>
      <c r="F118" s="563"/>
      <c r="G118" s="452"/>
      <c r="H118" s="839">
        <f>SUM(H106:H117)</f>
        <v>14.719999999999999</v>
      </c>
    </row>
    <row r="119" spans="1:8" ht="15" customHeight="1">
      <c r="A119" s="624"/>
      <c r="B119" s="605"/>
      <c r="C119" s="605"/>
      <c r="D119" s="834"/>
      <c r="E119" s="606"/>
      <c r="F119" s="607"/>
      <c r="G119" s="608"/>
      <c r="H119" s="840"/>
    </row>
    <row r="120" spans="1:8" ht="15" customHeight="1">
      <c r="A120" s="214" t="s">
        <v>1255</v>
      </c>
      <c r="B120" s="398" t="s">
        <v>1256</v>
      </c>
      <c r="C120" s="398" t="s">
        <v>329</v>
      </c>
      <c r="D120" s="827">
        <v>1</v>
      </c>
      <c r="E120" s="249" t="s">
        <v>318</v>
      </c>
      <c r="F120" s="1129">
        <f>IFERROR(INDEX(CCE_FCE!$B$2:$B$116,MATCH(E120,CCE_FCE!$A$2:$A$116,0)),"")</f>
        <v>6784.14</v>
      </c>
      <c r="G120" s="1118">
        <f>IFERROR(INDEX(CCE_FCE!$C$2:$C$116,MATCH(E120,CCE_FCE!$A$2:$A$116,0)),"")</f>
        <v>2.2999999999999998</v>
      </c>
      <c r="H120" s="715">
        <f t="shared" ref="H120:H132" si="9">D120*G120</f>
        <v>2.2999999999999998</v>
      </c>
    </row>
    <row r="121" spans="1:8" ht="15" customHeight="1">
      <c r="A121" s="212" t="s">
        <v>301</v>
      </c>
      <c r="B121" s="398" t="s">
        <v>1248</v>
      </c>
      <c r="C121" s="398" t="s">
        <v>301</v>
      </c>
      <c r="D121" s="827">
        <v>1</v>
      </c>
      <c r="E121" s="249" t="s">
        <v>303</v>
      </c>
      <c r="F121" s="1129">
        <f>IFERROR(INDEX(CCE_FCE!$B$2:$B$116,MATCH(E121,CCE_FCE!$A$2:$A$116,0)),"")</f>
        <v>1766.76</v>
      </c>
      <c r="G121" s="1118">
        <f>IFERROR(INDEX(CCE_FCE!$C$2:$C$116,MATCH(E121,CCE_FCE!$A$2:$A$116,0)),"")</f>
        <v>0.6</v>
      </c>
      <c r="H121" s="715">
        <f t="shared" si="9"/>
        <v>0.6</v>
      </c>
    </row>
    <row r="122" spans="1:8" ht="15" customHeight="1">
      <c r="A122" s="212" t="s">
        <v>904</v>
      </c>
      <c r="B122" s="212" t="s">
        <v>587</v>
      </c>
      <c r="C122" s="236" t="s">
        <v>498</v>
      </c>
      <c r="D122" s="825">
        <v>2</v>
      </c>
      <c r="E122" s="93" t="s">
        <v>336</v>
      </c>
      <c r="F122" s="1117">
        <f>IFERROR(INDEX(CCE_FCE!$B$2:$B$116,MATCH(E122,CCE_FCE!$A$2:$A$116,0)),"")</f>
        <v>1089.5</v>
      </c>
      <c r="G122" s="1118">
        <f>IFERROR(INDEX(CCE_FCE!$C$2:$C$116,MATCH(E122,CCE_FCE!$A$2:$A$116,0)),"")</f>
        <v>0.37</v>
      </c>
      <c r="H122" s="715">
        <f t="shared" si="9"/>
        <v>0.74</v>
      </c>
    </row>
    <row r="123" spans="1:8" ht="15" customHeight="1">
      <c r="A123" s="212" t="s">
        <v>378</v>
      </c>
      <c r="B123" s="212" t="s">
        <v>379</v>
      </c>
      <c r="C123" s="212" t="s">
        <v>312</v>
      </c>
      <c r="D123" s="825">
        <v>1</v>
      </c>
      <c r="E123" s="93" t="s">
        <v>314</v>
      </c>
      <c r="F123" s="1117">
        <f>IFERROR(INDEX(CCE_FCE!$B$2:$B$116,MATCH(E123,CCE_FCE!$A$2:$A$116,0)),"")</f>
        <v>1766.76</v>
      </c>
      <c r="G123" s="1118">
        <f>IFERROR(INDEX(CCE_FCE!$C$2:$C$116,MATCH(E123,CCE_FCE!$A$2:$A$116,0)),"")</f>
        <v>0.6</v>
      </c>
      <c r="H123" s="715">
        <f t="shared" si="9"/>
        <v>0.6</v>
      </c>
    </row>
    <row r="124" spans="1:8" ht="15" customHeight="1">
      <c r="A124" s="214" t="s">
        <v>1257</v>
      </c>
      <c r="B124" s="212"/>
      <c r="C124" s="212" t="s">
        <v>308</v>
      </c>
      <c r="D124" s="825">
        <v>1</v>
      </c>
      <c r="E124" s="1135" t="s">
        <v>309</v>
      </c>
      <c r="F124" s="1117">
        <f>IFERROR(INDEX(CCE_FCE!$B$2:$B$116,MATCH(E124,CCE_FCE!$A$2:$A$116,0)),"")</f>
        <v>6250.69</v>
      </c>
      <c r="G124" s="1118">
        <f>IFERROR(INDEX(CCE_FCE!$C$2:$C$116,MATCH(E124,CCE_FCE!$A$2:$A$116,0)),"")</f>
        <v>2.12</v>
      </c>
      <c r="H124" s="715">
        <f t="shared" si="9"/>
        <v>2.12</v>
      </c>
    </row>
    <row r="125" spans="1:8" ht="15" customHeight="1">
      <c r="A125" s="212" t="s">
        <v>1332</v>
      </c>
      <c r="B125" s="212" t="s">
        <v>838</v>
      </c>
      <c r="C125" s="212" t="s">
        <v>312</v>
      </c>
      <c r="D125" s="825">
        <v>1</v>
      </c>
      <c r="E125" s="225" t="s">
        <v>314</v>
      </c>
      <c r="F125" s="1117">
        <f>IFERROR(INDEX(CCE_FCE!$B$2:$B$116,MATCH(E125,CCE_FCE!$A$2:$A$116,0)),"")</f>
        <v>1766.76</v>
      </c>
      <c r="G125" s="1118">
        <f>IFERROR(INDEX(CCE_FCE!$C$2:$C$116,MATCH(E125,CCE_FCE!$A$2:$A$116,0)),"")</f>
        <v>0.6</v>
      </c>
      <c r="H125" s="715">
        <f t="shared" si="9"/>
        <v>0.6</v>
      </c>
    </row>
    <row r="126" spans="1:8" ht="15" customHeight="1">
      <c r="A126" s="212" t="s">
        <v>1333</v>
      </c>
      <c r="B126" s="212"/>
      <c r="C126" s="212" t="s">
        <v>312</v>
      </c>
      <c r="D126" s="825">
        <v>1</v>
      </c>
      <c r="E126" s="225" t="s">
        <v>314</v>
      </c>
      <c r="F126" s="1117">
        <f>IFERROR(INDEX(CCE_FCE!$B$2:$B$116,MATCH(E126,CCE_FCE!$A$2:$A$116,0)),"")</f>
        <v>1766.76</v>
      </c>
      <c r="G126" s="1118">
        <f>IFERROR(INDEX(CCE_FCE!$C$2:$C$116,MATCH(E126,CCE_FCE!$A$2:$A$116,0)),"")</f>
        <v>0.6</v>
      </c>
      <c r="H126" s="715">
        <f t="shared" si="9"/>
        <v>0.6</v>
      </c>
    </row>
    <row r="127" spans="1:8" ht="15" customHeight="1">
      <c r="A127" s="214" t="s">
        <v>1258</v>
      </c>
      <c r="B127" s="212" t="s">
        <v>1259</v>
      </c>
      <c r="C127" s="212" t="s">
        <v>308</v>
      </c>
      <c r="D127" s="825">
        <v>1</v>
      </c>
      <c r="E127" s="93" t="s">
        <v>309</v>
      </c>
      <c r="F127" s="1117">
        <f>IFERROR(INDEX(CCE_FCE!$B$2:$B$116,MATCH(E127,CCE_FCE!$A$2:$A$116,0)),"")</f>
        <v>6250.69</v>
      </c>
      <c r="G127" s="1118">
        <f>IFERROR(INDEX(CCE_FCE!$C$2:$C$116,MATCH(E127,CCE_FCE!$A$2:$A$116,0)),"")</f>
        <v>2.12</v>
      </c>
      <c r="H127" s="715">
        <f t="shared" si="9"/>
        <v>2.12</v>
      </c>
    </row>
    <row r="128" spans="1:8" ht="15" customHeight="1">
      <c r="A128" s="212" t="s">
        <v>1260</v>
      </c>
      <c r="B128" s="212"/>
      <c r="C128" s="212" t="s">
        <v>312</v>
      </c>
      <c r="D128" s="825">
        <v>1</v>
      </c>
      <c r="E128" s="93" t="s">
        <v>334</v>
      </c>
      <c r="F128" s="1117">
        <f>IFERROR(INDEX(CCE_FCE!$B$2:$B$116,MATCH(E128,CCE_FCE!$A$2:$A$116,0)),"")</f>
        <v>2448.14</v>
      </c>
      <c r="G128" s="1118">
        <f>IFERROR(INDEX(CCE_FCE!$C$2:$C$116,MATCH(E128,CCE_FCE!$A$2:$A$116,0)),"")</f>
        <v>0.83</v>
      </c>
      <c r="H128" s="715">
        <f t="shared" si="9"/>
        <v>0.83</v>
      </c>
    </row>
    <row r="129" spans="1:8" ht="15" customHeight="1">
      <c r="A129" s="212" t="s">
        <v>1261</v>
      </c>
      <c r="B129" s="212"/>
      <c r="C129" s="236" t="s">
        <v>312</v>
      </c>
      <c r="D129" s="826">
        <v>1</v>
      </c>
      <c r="E129" s="93" t="s">
        <v>334</v>
      </c>
      <c r="F129" s="1117">
        <f>IFERROR(INDEX(CCE_FCE!$B$2:$B$116,MATCH(E129,CCE_FCE!$A$2:$A$116,0)),"")</f>
        <v>2448.14</v>
      </c>
      <c r="G129" s="1118">
        <f>IFERROR(INDEX(CCE_FCE!$C$2:$C$116,MATCH(E129,CCE_FCE!$A$2:$A$116,0)),"")</f>
        <v>0.83</v>
      </c>
      <c r="H129" s="715">
        <f t="shared" si="9"/>
        <v>0.83</v>
      </c>
    </row>
    <row r="130" spans="1:8" ht="15" customHeight="1">
      <c r="A130" s="214" t="s">
        <v>845</v>
      </c>
      <c r="B130" s="212" t="s">
        <v>846</v>
      </c>
      <c r="C130" s="212" t="s">
        <v>308</v>
      </c>
      <c r="D130" s="825">
        <v>1</v>
      </c>
      <c r="E130" s="1135" t="s">
        <v>310</v>
      </c>
      <c r="F130" s="1117">
        <f>IFERROR(INDEX(CCE_FCE!$B$2:$B$116,MATCH(E130,CCE_FCE!$A$2:$A$116,0)),"")</f>
        <v>3750.42</v>
      </c>
      <c r="G130" s="1118">
        <f>IFERROR(INDEX(CCE_FCE!$C$2:$C$116,MATCH(E130,CCE_FCE!$A$2:$A$116,0)),"")</f>
        <v>1.27</v>
      </c>
      <c r="H130" s="715">
        <f t="shared" si="9"/>
        <v>1.27</v>
      </c>
    </row>
    <row r="131" spans="1:8" ht="15" customHeight="1">
      <c r="A131" s="212" t="s">
        <v>1334</v>
      </c>
      <c r="B131" s="212"/>
      <c r="C131" s="212" t="s">
        <v>312</v>
      </c>
      <c r="D131" s="825">
        <v>1</v>
      </c>
      <c r="E131" s="225" t="s">
        <v>314</v>
      </c>
      <c r="F131" s="1117">
        <f>IFERROR(INDEX(CCE_FCE!$B$2:$B$116,MATCH(E131,CCE_FCE!$A$2:$A$116,0)),"")</f>
        <v>1766.76</v>
      </c>
      <c r="G131" s="1118">
        <f>IFERROR(INDEX(CCE_FCE!$C$2:$C$116,MATCH(E131,CCE_FCE!$A$2:$A$116,0)),"")</f>
        <v>0.6</v>
      </c>
      <c r="H131" s="715">
        <f t="shared" si="9"/>
        <v>0.6</v>
      </c>
    </row>
    <row r="132" spans="1:8" ht="15" customHeight="1">
      <c r="A132" s="212" t="s">
        <v>1335</v>
      </c>
      <c r="B132" s="212"/>
      <c r="C132" s="212" t="s">
        <v>312</v>
      </c>
      <c r="D132" s="825">
        <v>1</v>
      </c>
      <c r="E132" s="225" t="s">
        <v>314</v>
      </c>
      <c r="F132" s="1117">
        <f>IFERROR(INDEX(CCE_FCE!$B$2:$B$116,MATCH(E132,CCE_FCE!$A$2:$A$116,0)),"")</f>
        <v>1766.76</v>
      </c>
      <c r="G132" s="1118">
        <f>IFERROR(INDEX(CCE_FCE!$C$2:$C$116,MATCH(E132,CCE_FCE!$A$2:$A$116,0)),"")</f>
        <v>0.6</v>
      </c>
      <c r="H132" s="715">
        <f t="shared" si="9"/>
        <v>0.6</v>
      </c>
    </row>
    <row r="133" spans="1:8" ht="15" customHeight="1">
      <c r="A133" s="402"/>
      <c r="B133" s="402"/>
      <c r="C133" s="402"/>
      <c r="D133" s="837">
        <f>SUM(D120:D132)</f>
        <v>14</v>
      </c>
      <c r="E133" s="244"/>
      <c r="F133" s="245"/>
      <c r="G133" s="246"/>
      <c r="H133" s="842">
        <f>SUM(H120:H132)</f>
        <v>13.809999999999999</v>
      </c>
    </row>
    <row r="134" spans="1:8" ht="15" customHeight="1">
      <c r="A134" s="624"/>
      <c r="B134" s="605"/>
      <c r="C134" s="605"/>
      <c r="D134" s="834"/>
      <c r="E134" s="606"/>
      <c r="F134" s="607"/>
      <c r="G134" s="608"/>
      <c r="H134" s="840"/>
    </row>
    <row r="135" spans="1:8" ht="15" customHeight="1">
      <c r="A135" s="214" t="s">
        <v>1292</v>
      </c>
      <c r="B135" s="398" t="s">
        <v>905</v>
      </c>
      <c r="C135" s="398" t="s">
        <v>329</v>
      </c>
      <c r="D135" s="827">
        <v>1</v>
      </c>
      <c r="E135" s="249" t="s">
        <v>310</v>
      </c>
      <c r="F135" s="1129">
        <f>IFERROR(INDEX(CCE_FCE!$B$2:$B$116,MATCH(E135,CCE_FCE!$A$2:$A$116,0)),"")</f>
        <v>3750.42</v>
      </c>
      <c r="G135" s="1118">
        <f>IFERROR(INDEX(CCE_FCE!$C$2:$C$116,MATCH(E135,CCE_FCE!$A$2:$A$116,0)),"")</f>
        <v>1.27</v>
      </c>
      <c r="H135" s="715">
        <f t="shared" ref="H135:H142" si="10">D135*G135</f>
        <v>1.27</v>
      </c>
    </row>
    <row r="136" spans="1:8" ht="15" customHeight="1">
      <c r="A136" s="212" t="s">
        <v>301</v>
      </c>
      <c r="B136" s="398" t="s">
        <v>1248</v>
      </c>
      <c r="C136" s="398" t="s">
        <v>301</v>
      </c>
      <c r="D136" s="827">
        <v>1</v>
      </c>
      <c r="E136" s="249" t="s">
        <v>303</v>
      </c>
      <c r="F136" s="1129">
        <f>IFERROR(INDEX(CCE_FCE!$B$2:$B$116,MATCH(E136,CCE_FCE!$A$2:$A$116,0)),"")</f>
        <v>1766.76</v>
      </c>
      <c r="G136" s="1118">
        <f>IFERROR(INDEX(CCE_FCE!$C$2:$C$116,MATCH(E136,CCE_FCE!$A$2:$A$116,0)),"")</f>
        <v>0.6</v>
      </c>
      <c r="H136" s="715">
        <f t="shared" si="10"/>
        <v>0.6</v>
      </c>
    </row>
    <row r="137" spans="1:8" ht="15" customHeight="1">
      <c r="A137" s="212" t="s">
        <v>906</v>
      </c>
      <c r="B137" s="212" t="s">
        <v>587</v>
      </c>
      <c r="C137" s="236" t="s">
        <v>498</v>
      </c>
      <c r="D137" s="825">
        <v>2</v>
      </c>
      <c r="E137" s="93" t="s">
        <v>336</v>
      </c>
      <c r="F137" s="1117">
        <f>IFERROR(INDEX(CCE_FCE!$B$2:$B$116,MATCH(E137,CCE_FCE!$A$2:$A$116,0)),"")</f>
        <v>1089.5</v>
      </c>
      <c r="G137" s="1118">
        <f>IFERROR(INDEX(CCE_FCE!$C$2:$C$116,MATCH(E137,CCE_FCE!$A$2:$A$116,0)),"")</f>
        <v>0.37</v>
      </c>
      <c r="H137" s="715">
        <f t="shared" si="10"/>
        <v>0.74</v>
      </c>
    </row>
    <row r="138" spans="1:8" ht="15" customHeight="1">
      <c r="A138" s="212" t="s">
        <v>378</v>
      </c>
      <c r="B138" s="212" t="s">
        <v>379</v>
      </c>
      <c r="C138" s="212" t="s">
        <v>312</v>
      </c>
      <c r="D138" s="825">
        <v>1</v>
      </c>
      <c r="E138" s="93" t="s">
        <v>314</v>
      </c>
      <c r="F138" s="1117">
        <f>IFERROR(INDEX(CCE_FCE!$B$2:$B$116,MATCH(E138,CCE_FCE!$A$2:$A$116,0)),"")</f>
        <v>1766.76</v>
      </c>
      <c r="G138" s="1118">
        <f>IFERROR(INDEX(CCE_FCE!$C$2:$C$116,MATCH(E138,CCE_FCE!$A$2:$A$116,0)),"")</f>
        <v>0.6</v>
      </c>
      <c r="H138" s="715">
        <f t="shared" si="10"/>
        <v>0.6</v>
      </c>
    </row>
    <row r="139" spans="1:8" ht="15" customHeight="1">
      <c r="A139" s="212" t="s">
        <v>1336</v>
      </c>
      <c r="B139" s="212" t="s">
        <v>1262</v>
      </c>
      <c r="C139" s="212" t="s">
        <v>308</v>
      </c>
      <c r="D139" s="825">
        <v>1</v>
      </c>
      <c r="E139" s="225" t="s">
        <v>314</v>
      </c>
      <c r="F139" s="1117">
        <f>IFERROR(INDEX(CCE_FCE!$B$2:$B$116,MATCH(E139,CCE_FCE!$A$2:$A$116,0)),"")</f>
        <v>1766.76</v>
      </c>
      <c r="G139" s="1118">
        <f>IFERROR(INDEX(CCE_FCE!$C$2:$C$116,MATCH(E139,CCE_FCE!$A$2:$A$116,0)),"")</f>
        <v>0.6</v>
      </c>
      <c r="H139" s="715">
        <f t="shared" si="10"/>
        <v>0.6</v>
      </c>
    </row>
    <row r="140" spans="1:8" ht="15" customHeight="1">
      <c r="A140" s="212" t="s">
        <v>1337</v>
      </c>
      <c r="B140" s="212" t="s">
        <v>1263</v>
      </c>
      <c r="C140" s="212" t="s">
        <v>308</v>
      </c>
      <c r="D140" s="825">
        <v>1</v>
      </c>
      <c r="E140" s="225" t="s">
        <v>314</v>
      </c>
      <c r="F140" s="1117">
        <f>IFERROR(INDEX(CCE_FCE!$B$2:$B$116,MATCH(E140,CCE_FCE!$A$2:$A$116,0)),"")</f>
        <v>1766.76</v>
      </c>
      <c r="G140" s="1118">
        <f>IFERROR(INDEX(CCE_FCE!$C$2:$C$116,MATCH(E140,CCE_FCE!$A$2:$A$116,0)),"")</f>
        <v>0.6</v>
      </c>
      <c r="H140" s="715">
        <f t="shared" si="10"/>
        <v>0.6</v>
      </c>
    </row>
    <row r="141" spans="1:8" ht="15" customHeight="1">
      <c r="A141" s="402" t="s">
        <v>1338</v>
      </c>
      <c r="B141" s="402" t="s">
        <v>1264</v>
      </c>
      <c r="C141" s="402" t="s">
        <v>308</v>
      </c>
      <c r="D141" s="825">
        <v>1</v>
      </c>
      <c r="E141" s="225" t="s">
        <v>314</v>
      </c>
      <c r="F141" s="1117">
        <f>IFERROR(INDEX(CCE_FCE!$B$2:$B$116,MATCH(E141,CCE_FCE!$A$2:$A$116,0)),"")</f>
        <v>1766.76</v>
      </c>
      <c r="G141" s="1118">
        <f>IFERROR(INDEX(CCE_FCE!$C$2:$C$116,MATCH(E141,CCE_FCE!$A$2:$A$116,0)),"")</f>
        <v>0.6</v>
      </c>
      <c r="H141" s="715">
        <f t="shared" si="10"/>
        <v>0.6</v>
      </c>
    </row>
    <row r="142" spans="1:8" ht="15" customHeight="1">
      <c r="A142" s="434" t="s">
        <v>1339</v>
      </c>
      <c r="B142" s="434"/>
      <c r="C142" s="434" t="s">
        <v>312</v>
      </c>
      <c r="D142" s="1361">
        <v>1</v>
      </c>
      <c r="E142" s="225" t="s">
        <v>314</v>
      </c>
      <c r="F142" s="1362">
        <f>IFERROR(INDEX(CCE_FCE!$B$2:$B$116,MATCH(E142,CCE_FCE!$A$2:$A$116,0)),"")</f>
        <v>1766.76</v>
      </c>
      <c r="G142" s="1363">
        <f>IFERROR(INDEX(CCE_FCE!$C$2:$C$116,MATCH(E142,CCE_FCE!$A$2:$A$116,0)),"")</f>
        <v>0.6</v>
      </c>
      <c r="H142" s="1364">
        <f t="shared" si="10"/>
        <v>0.6</v>
      </c>
    </row>
    <row r="143" spans="1:8" ht="15" customHeight="1">
      <c r="A143" s="493"/>
      <c r="B143" s="465"/>
      <c r="C143" s="465"/>
      <c r="D143" s="838">
        <f>SUM(D135:D142)</f>
        <v>9</v>
      </c>
      <c r="E143" s="407"/>
      <c r="F143" s="408"/>
      <c r="G143" s="681"/>
      <c r="H143" s="716">
        <f>SUM(H135:H142)</f>
        <v>5.6099999999999994</v>
      </c>
    </row>
    <row r="144" spans="1:8" ht="15" customHeight="1">
      <c r="A144" s="624"/>
      <c r="B144" s="605"/>
      <c r="C144" s="605"/>
      <c r="D144" s="834"/>
      <c r="E144" s="606"/>
      <c r="F144" s="607"/>
      <c r="G144" s="608"/>
      <c r="H144" s="840"/>
    </row>
    <row r="145" spans="1:8" ht="15" customHeight="1">
      <c r="A145" s="214" t="s">
        <v>1265</v>
      </c>
      <c r="B145" s="398" t="s">
        <v>1266</v>
      </c>
      <c r="C145" s="398" t="s">
        <v>329</v>
      </c>
      <c r="D145" s="827">
        <v>1</v>
      </c>
      <c r="E145" s="249" t="s">
        <v>306</v>
      </c>
      <c r="F145" s="1129">
        <f>IFERROR(INDEX(CCE_FCE!$B$2:$B$116,MATCH(E145,CCE_FCE!$A$2:$A$116,0)),"")</f>
        <v>11306.9</v>
      </c>
      <c r="G145" s="1118">
        <f>IFERROR(INDEX(CCE_FCE!$C$2:$C$116,MATCH(E145,CCE_FCE!$A$2:$A$116,0)),"")</f>
        <v>3.84</v>
      </c>
      <c r="H145" s="715">
        <f t="shared" ref="H145:H157" si="11">D145*G145</f>
        <v>3.84</v>
      </c>
    </row>
    <row r="146" spans="1:8" ht="15" customHeight="1">
      <c r="A146" s="212" t="s">
        <v>301</v>
      </c>
      <c r="B146" s="398" t="s">
        <v>1248</v>
      </c>
      <c r="C146" s="398" t="s">
        <v>301</v>
      </c>
      <c r="D146" s="827">
        <v>1</v>
      </c>
      <c r="E146" s="249" t="s">
        <v>303</v>
      </c>
      <c r="F146" s="1129">
        <f>IFERROR(INDEX(CCE_FCE!$B$2:$B$116,MATCH(E146,CCE_FCE!$A$2:$A$116,0)),"")</f>
        <v>1766.76</v>
      </c>
      <c r="G146" s="1118">
        <f>IFERROR(INDEX(CCE_FCE!$C$2:$C$116,MATCH(E146,CCE_FCE!$A$2:$A$116,0)),"")</f>
        <v>0.6</v>
      </c>
      <c r="H146" s="715">
        <f t="shared" si="11"/>
        <v>0.6</v>
      </c>
    </row>
    <row r="147" spans="1:8" ht="15" customHeight="1">
      <c r="A147" s="212" t="s">
        <v>906</v>
      </c>
      <c r="B147" s="212" t="s">
        <v>587</v>
      </c>
      <c r="C147" s="236" t="s">
        <v>498</v>
      </c>
      <c r="D147" s="825">
        <v>2</v>
      </c>
      <c r="E147" s="93" t="s">
        <v>336</v>
      </c>
      <c r="F147" s="1117">
        <f>IFERROR(INDEX(CCE_FCE!$B$2:$B$116,MATCH(E147,CCE_FCE!$A$2:$A$116,0)),"")</f>
        <v>1089.5</v>
      </c>
      <c r="G147" s="1118">
        <f>IFERROR(INDEX(CCE_FCE!$C$2:$C$116,MATCH(E147,CCE_FCE!$A$2:$A$116,0)),"")</f>
        <v>0.37</v>
      </c>
      <c r="H147" s="715">
        <f t="shared" si="11"/>
        <v>0.74</v>
      </c>
    </row>
    <row r="148" spans="1:8" ht="15" customHeight="1">
      <c r="A148" s="212" t="s">
        <v>378</v>
      </c>
      <c r="B148" s="212" t="s">
        <v>379</v>
      </c>
      <c r="C148" s="212" t="s">
        <v>312</v>
      </c>
      <c r="D148" s="825">
        <v>1</v>
      </c>
      <c r="E148" s="93" t="s">
        <v>314</v>
      </c>
      <c r="F148" s="1117">
        <f>IFERROR(INDEX(CCE_FCE!$B$2:$B$116,MATCH(E148,CCE_FCE!$A$2:$A$116,0)),"")</f>
        <v>1766.76</v>
      </c>
      <c r="G148" s="1118">
        <f>IFERROR(INDEX(CCE_FCE!$C$2:$C$116,MATCH(E148,CCE_FCE!$A$2:$A$116,0)),"")</f>
        <v>0.6</v>
      </c>
      <c r="H148" s="715">
        <f t="shared" si="11"/>
        <v>0.6</v>
      </c>
    </row>
    <row r="149" spans="1:8" ht="15" customHeight="1">
      <c r="A149" s="214" t="s">
        <v>1267</v>
      </c>
      <c r="B149" s="212" t="s">
        <v>1268</v>
      </c>
      <c r="C149" s="212" t="s">
        <v>308</v>
      </c>
      <c r="D149" s="825">
        <v>1</v>
      </c>
      <c r="E149" s="93" t="s">
        <v>309</v>
      </c>
      <c r="F149" s="1117">
        <f>IFERROR(INDEX(CCE_FCE!$B$2:$B$116,MATCH(E149,CCE_FCE!$A$2:$A$116,0)),"")</f>
        <v>6250.69</v>
      </c>
      <c r="G149" s="1118">
        <f>IFERROR(INDEX(CCE_FCE!$C$2:$C$116,MATCH(E149,CCE_FCE!$A$2:$A$116,0)),"")</f>
        <v>2.12</v>
      </c>
      <c r="H149" s="715">
        <f t="shared" si="11"/>
        <v>2.12</v>
      </c>
    </row>
    <row r="150" spans="1:8" ht="15" customHeight="1">
      <c r="A150" s="434" t="s">
        <v>1340</v>
      </c>
      <c r="B150" s="212"/>
      <c r="C150" s="212" t="s">
        <v>312</v>
      </c>
      <c r="D150" s="825">
        <v>1</v>
      </c>
      <c r="E150" s="225" t="s">
        <v>314</v>
      </c>
      <c r="F150" s="1117">
        <f>IFERROR(INDEX(CCE_FCE!$B$2:$B$116,MATCH(E150,CCE_FCE!$A$2:$A$116,0)),"")</f>
        <v>1766.76</v>
      </c>
      <c r="G150" s="1118">
        <f>IFERROR(INDEX(CCE_FCE!$C$2:$C$116,MATCH(E150,CCE_FCE!$A$2:$A$116,0)),"")</f>
        <v>0.6</v>
      </c>
      <c r="H150" s="715">
        <f t="shared" si="11"/>
        <v>0.6</v>
      </c>
    </row>
    <row r="151" spans="1:8" ht="15" customHeight="1">
      <c r="A151" s="434" t="s">
        <v>1341</v>
      </c>
      <c r="B151" s="212"/>
      <c r="C151" s="212" t="s">
        <v>312</v>
      </c>
      <c r="D151" s="825">
        <v>1</v>
      </c>
      <c r="E151" s="225" t="s">
        <v>314</v>
      </c>
      <c r="F151" s="1117">
        <f>IFERROR(INDEX(CCE_FCE!$B$2:$B$116,MATCH(E151,CCE_FCE!$A$2:$A$116,0)),"")</f>
        <v>1766.76</v>
      </c>
      <c r="G151" s="1118">
        <f>IFERROR(INDEX(CCE_FCE!$C$2:$C$116,MATCH(E151,CCE_FCE!$A$2:$A$116,0)),"")</f>
        <v>0.6</v>
      </c>
      <c r="H151" s="715">
        <f t="shared" si="11"/>
        <v>0.6</v>
      </c>
    </row>
    <row r="152" spans="1:8" ht="15" customHeight="1">
      <c r="A152" s="214" t="s">
        <v>1269</v>
      </c>
      <c r="B152" s="212" t="s">
        <v>1270</v>
      </c>
      <c r="C152" s="212" t="s">
        <v>308</v>
      </c>
      <c r="D152" s="825">
        <v>1</v>
      </c>
      <c r="E152" s="93" t="s">
        <v>310</v>
      </c>
      <c r="F152" s="1117">
        <f>IFERROR(INDEX(CCE_FCE!$B$2:$B$116,MATCH(E152,CCE_FCE!$A$2:$A$116,0)),"")</f>
        <v>3750.42</v>
      </c>
      <c r="G152" s="1118">
        <f>IFERROR(INDEX(CCE_FCE!$C$2:$C$116,MATCH(E152,CCE_FCE!$A$2:$A$116,0)),"")</f>
        <v>1.27</v>
      </c>
      <c r="H152" s="715">
        <f t="shared" si="11"/>
        <v>1.27</v>
      </c>
    </row>
    <row r="153" spans="1:8" ht="15" customHeight="1">
      <c r="A153" s="434" t="s">
        <v>1342</v>
      </c>
      <c r="B153" s="402"/>
      <c r="C153" s="402" t="s">
        <v>312</v>
      </c>
      <c r="D153" s="825">
        <v>1</v>
      </c>
      <c r="E153" s="225" t="s">
        <v>314</v>
      </c>
      <c r="F153" s="1117">
        <f>IFERROR(INDEX(CCE_FCE!$B$2:$B$116,MATCH(E153,CCE_FCE!$A$2:$A$116,0)),"")</f>
        <v>1766.76</v>
      </c>
      <c r="G153" s="1118">
        <f>IFERROR(INDEX(CCE_FCE!$C$2:$C$116,MATCH(E153,CCE_FCE!$A$2:$A$116,0)),"")</f>
        <v>0.6</v>
      </c>
      <c r="H153" s="715">
        <f t="shared" si="11"/>
        <v>0.6</v>
      </c>
    </row>
    <row r="154" spans="1:8" ht="15" customHeight="1">
      <c r="A154" s="434" t="s">
        <v>1343</v>
      </c>
      <c r="B154" s="402"/>
      <c r="C154" s="402" t="s">
        <v>312</v>
      </c>
      <c r="D154" s="825">
        <v>1</v>
      </c>
      <c r="E154" s="225" t="s">
        <v>314</v>
      </c>
      <c r="F154" s="1117">
        <f>IFERROR(INDEX(CCE_FCE!$B$2:$B$116,MATCH(E154,CCE_FCE!$A$2:$A$116,0)),"")</f>
        <v>1766.76</v>
      </c>
      <c r="G154" s="1118">
        <f>IFERROR(INDEX(CCE_FCE!$C$2:$C$116,MATCH(E154,CCE_FCE!$A$2:$A$116,0)),"")</f>
        <v>0.6</v>
      </c>
      <c r="H154" s="715">
        <f t="shared" si="11"/>
        <v>0.6</v>
      </c>
    </row>
    <row r="155" spans="1:8" ht="15" customHeight="1">
      <c r="A155" s="582" t="s">
        <v>1271</v>
      </c>
      <c r="B155" s="402" t="s">
        <v>1272</v>
      </c>
      <c r="C155" s="402" t="s">
        <v>308</v>
      </c>
      <c r="D155" s="825">
        <v>1</v>
      </c>
      <c r="E155" s="93" t="s">
        <v>309</v>
      </c>
      <c r="F155" s="1117">
        <f>IFERROR(INDEX(CCE_FCE!$B$2:$B$116,MATCH(E155,CCE_FCE!$A$2:$A$116,0)),"")</f>
        <v>6250.69</v>
      </c>
      <c r="G155" s="1118">
        <f>IFERROR(INDEX(CCE_FCE!$C$2:$C$116,MATCH(E155,CCE_FCE!$A$2:$A$116,0)),"")</f>
        <v>2.12</v>
      </c>
      <c r="H155" s="715">
        <f t="shared" si="11"/>
        <v>2.12</v>
      </c>
    </row>
    <row r="156" spans="1:8" ht="15" customHeight="1">
      <c r="A156" s="434" t="s">
        <v>1344</v>
      </c>
      <c r="B156" s="434"/>
      <c r="C156" s="434" t="s">
        <v>312</v>
      </c>
      <c r="D156" s="1361">
        <v>1</v>
      </c>
      <c r="E156" s="225" t="s">
        <v>314</v>
      </c>
      <c r="F156" s="1117">
        <f>IFERROR(INDEX(CCE_FCE!$B$2:$B$116,MATCH(E156,CCE_FCE!$A$2:$A$116,0)),"")</f>
        <v>1766.76</v>
      </c>
      <c r="G156" s="1118">
        <f>IFERROR(INDEX(CCE_FCE!$C$2:$C$116,MATCH(E156,CCE_FCE!$A$2:$A$116,0)),"")</f>
        <v>0.6</v>
      </c>
      <c r="H156" s="715">
        <f t="shared" si="11"/>
        <v>0.6</v>
      </c>
    </row>
    <row r="157" spans="1:8" ht="15" customHeight="1">
      <c r="A157" s="434" t="s">
        <v>1345</v>
      </c>
      <c r="B157" s="434"/>
      <c r="C157" s="434" t="s">
        <v>312</v>
      </c>
      <c r="D157" s="1361">
        <v>1</v>
      </c>
      <c r="E157" s="225" t="s">
        <v>314</v>
      </c>
      <c r="F157" s="1362">
        <f>IFERROR(INDEX(CCE_FCE!$B$2:$B$116,MATCH(E157,CCE_FCE!$A$2:$A$116,0)),"")</f>
        <v>1766.76</v>
      </c>
      <c r="G157" s="1363">
        <f>IFERROR(INDEX(CCE_FCE!$C$2:$C$116,MATCH(E157,CCE_FCE!$A$2:$A$116,0)),"")</f>
        <v>0.6</v>
      </c>
      <c r="H157" s="1364">
        <f t="shared" si="11"/>
        <v>0.6</v>
      </c>
    </row>
    <row r="158" spans="1:8" ht="15" customHeight="1">
      <c r="A158" s="493"/>
      <c r="B158" s="465"/>
      <c r="C158" s="465"/>
      <c r="D158" s="838">
        <f>SUM(D145:D157)</f>
        <v>14</v>
      </c>
      <c r="E158" s="407"/>
      <c r="F158" s="408"/>
      <c r="G158" s="681"/>
      <c r="H158" s="716">
        <f>SUM(H145:H157)</f>
        <v>14.889999999999997</v>
      </c>
    </row>
    <row r="159" spans="1:8" ht="15" customHeight="1">
      <c r="A159" s="227"/>
      <c r="B159" s="227"/>
      <c r="C159" s="227"/>
      <c r="D159" s="844">
        <f>SUM(D89+D104+D118+D133+D143+D158)</f>
        <v>76</v>
      </c>
      <c r="E159" s="229"/>
      <c r="F159" s="230"/>
      <c r="G159" s="684" t="s">
        <v>403</v>
      </c>
      <c r="H159" s="843">
        <f>SUM(H89+H104+H118+H133+H143+H158)</f>
        <v>78.699999999999989</v>
      </c>
    </row>
    <row r="160" spans="1:8" ht="15" customHeight="1">
      <c r="A160" s="624"/>
      <c r="B160" s="605"/>
      <c r="C160" s="605"/>
      <c r="D160" s="688"/>
      <c r="E160" s="692"/>
      <c r="F160" s="692"/>
      <c r="G160" s="692"/>
      <c r="H160" s="693"/>
    </row>
    <row r="161" spans="1:8" ht="15" customHeight="1">
      <c r="A161" s="214" t="s">
        <v>1293</v>
      </c>
      <c r="B161" s="690" t="s">
        <v>834</v>
      </c>
      <c r="C161" s="690" t="s">
        <v>327</v>
      </c>
      <c r="D161" s="691">
        <v>1</v>
      </c>
      <c r="E161" s="314" t="s">
        <v>328</v>
      </c>
      <c r="F161" s="316">
        <f>IFERROR(INDEX(CCE_FCE!$B$2:$B$116,MATCH(E161,CCE_FCE!$A$2:$A$116,0)),"")</f>
        <v>14849.5</v>
      </c>
      <c r="G161" s="315">
        <f>IFERROR(INDEX(CCE_FCE!$C$2:$C$116,MATCH(E161,CCE_FCE!$A$2:$A$116,0)),"")</f>
        <v>5.04</v>
      </c>
      <c r="H161" s="845">
        <f t="shared" ref="H161:H166" si="12">D161*G161</f>
        <v>5.04</v>
      </c>
    </row>
    <row r="162" spans="1:8" ht="15" customHeight="1">
      <c r="A162" s="231" t="s">
        <v>907</v>
      </c>
      <c r="B162" s="231"/>
      <c r="C162" s="231" t="s">
        <v>413</v>
      </c>
      <c r="D162" s="232">
        <v>2</v>
      </c>
      <c r="E162" s="308" t="s">
        <v>768</v>
      </c>
      <c r="F162" s="309">
        <f>IFERROR(INDEX(CCE_FCE!$B$2:$B$116,MATCH(E162,CCE_FCE!$A$2:$A$116,0)),"")</f>
        <v>3750.42</v>
      </c>
      <c r="G162" s="310">
        <f>IFERROR(INDEX(CCE_FCE!$C$2:$C$116,MATCH(E162,CCE_FCE!$A$2:$A$116,0)),"")</f>
        <v>1.27</v>
      </c>
      <c r="H162" s="846">
        <f t="shared" si="12"/>
        <v>2.54</v>
      </c>
    </row>
    <row r="163" spans="1:8" ht="15" customHeight="1">
      <c r="A163" s="689" t="s">
        <v>908</v>
      </c>
      <c r="B163" s="231"/>
      <c r="C163" s="231" t="s">
        <v>308</v>
      </c>
      <c r="D163" s="232">
        <v>2</v>
      </c>
      <c r="E163" s="308" t="s">
        <v>768</v>
      </c>
      <c r="F163" s="309">
        <f>IFERROR(INDEX(CCE_FCE!$B$2:$B$116,MATCH(E163,CCE_FCE!$A$2:$A$116,0)),"")</f>
        <v>3750.42</v>
      </c>
      <c r="G163" s="310">
        <f>IFERROR(INDEX(CCE_FCE!$C$2:$C$116,MATCH(E163,CCE_FCE!$A$2:$A$116,0)),"")</f>
        <v>1.27</v>
      </c>
      <c r="H163" s="846">
        <f t="shared" si="12"/>
        <v>2.54</v>
      </c>
    </row>
    <row r="164" spans="1:8" ht="15" customHeight="1">
      <c r="A164" s="689" t="s">
        <v>360</v>
      </c>
      <c r="B164" s="231"/>
      <c r="C164" s="231" t="s">
        <v>308</v>
      </c>
      <c r="D164" s="232">
        <v>1</v>
      </c>
      <c r="E164" s="308" t="s">
        <v>310</v>
      </c>
      <c r="F164" s="316">
        <f>IFERROR(INDEX(CCE_FCE!$B$2:$B$116,MATCH(E164,CCE_FCE!$A$2:$A$116,0)),"")</f>
        <v>3750.42</v>
      </c>
      <c r="G164" s="315">
        <f>IFERROR(INDEX(CCE_FCE!$C$2:$C$116,MATCH(E164,CCE_FCE!$A$2:$A$116,0)),"")</f>
        <v>1.27</v>
      </c>
      <c r="H164" s="845">
        <f t="shared" si="12"/>
        <v>1.27</v>
      </c>
    </row>
    <row r="165" spans="1:8" ht="15" customHeight="1">
      <c r="A165" s="231" t="s">
        <v>378</v>
      </c>
      <c r="B165" s="231"/>
      <c r="C165" s="231" t="s">
        <v>312</v>
      </c>
      <c r="D165" s="232">
        <v>1</v>
      </c>
      <c r="E165" s="308" t="s">
        <v>314</v>
      </c>
      <c r="F165" s="309">
        <f>IFERROR(INDEX(CCE_FCE!$B$2:$B$116,MATCH(E165,CCE_FCE!$A$2:$A$116,0)),"")</f>
        <v>1766.76</v>
      </c>
      <c r="G165" s="310">
        <f>IFERROR(INDEX(CCE_FCE!$C$2:$C$116,MATCH(E165,CCE_FCE!$A$2:$A$116,0)),"")</f>
        <v>0.6</v>
      </c>
      <c r="H165" s="846">
        <f t="shared" si="12"/>
        <v>0.6</v>
      </c>
    </row>
    <row r="166" spans="1:8" ht="15" customHeight="1">
      <c r="A166" s="690" t="s">
        <v>1273</v>
      </c>
      <c r="B166" s="690"/>
      <c r="C166" s="690" t="s">
        <v>498</v>
      </c>
      <c r="D166" s="435">
        <v>5</v>
      </c>
      <c r="E166" s="314" t="s">
        <v>336</v>
      </c>
      <c r="F166" s="316">
        <f>IFERROR(INDEX(CCE_FCE!$B$2:$B$116,MATCH(E166,CCE_FCE!$A$2:$A$116,0)),"")</f>
        <v>1089.5</v>
      </c>
      <c r="G166" s="315">
        <f>IFERROR(INDEX(CCE_FCE!$C$2:$C$116,MATCH(E166,CCE_FCE!$A$2:$A$116,0)),"")</f>
        <v>0.37</v>
      </c>
      <c r="H166" s="845">
        <f t="shared" si="12"/>
        <v>1.85</v>
      </c>
    </row>
    <row r="167" spans="1:8" ht="15" customHeight="1">
      <c r="A167" s="694"/>
      <c r="B167" s="550"/>
      <c r="C167" s="550"/>
      <c r="D167" s="410">
        <f>SUM(D161:D166)</f>
        <v>12</v>
      </c>
      <c r="E167" s="456"/>
      <c r="F167" s="457"/>
      <c r="G167" s="458" t="s">
        <v>45</v>
      </c>
      <c r="H167" s="714">
        <f>SUM(H161:H166)</f>
        <v>13.84</v>
      </c>
    </row>
    <row r="168" spans="1:8" ht="15" customHeight="1">
      <c r="A168" s="682"/>
      <c r="B168" s="683"/>
      <c r="C168" s="683"/>
      <c r="D168" s="692"/>
      <c r="E168" s="692"/>
      <c r="F168" s="692"/>
      <c r="G168" s="692"/>
      <c r="H168" s="847"/>
    </row>
    <row r="169" spans="1:8" ht="15" customHeight="1">
      <c r="A169" s="581" t="s">
        <v>909</v>
      </c>
      <c r="B169" s="231" t="s">
        <v>910</v>
      </c>
      <c r="C169" s="231" t="s">
        <v>329</v>
      </c>
      <c r="D169" s="232">
        <v>1</v>
      </c>
      <c r="E169" s="308" t="s">
        <v>318</v>
      </c>
      <c r="F169" s="309">
        <f>IFERROR(INDEX(CCE_FCE!$B$2:$B$116,MATCH(E169,CCE_FCE!$A$2:$A$116,0)),"")</f>
        <v>6784.14</v>
      </c>
      <c r="G169" s="310">
        <f>IFERROR(INDEX(CCE_FCE!$C$2:$C$116,MATCH(E169,CCE_FCE!$A$2:$A$116,0)),"")</f>
        <v>2.2999999999999998</v>
      </c>
      <c r="H169" s="846">
        <f t="shared" ref="H169:H179" si="13">D169*G169</f>
        <v>2.2999999999999998</v>
      </c>
    </row>
    <row r="170" spans="1:8" ht="15" customHeight="1">
      <c r="A170" s="434" t="s">
        <v>1274</v>
      </c>
      <c r="B170" s="231"/>
      <c r="C170" s="231" t="s">
        <v>312</v>
      </c>
      <c r="D170" s="232">
        <v>1</v>
      </c>
      <c r="E170" s="308" t="s">
        <v>314</v>
      </c>
      <c r="F170" s="309">
        <f>IFERROR(INDEX(CCE_FCE!$B$2:$B$116,MATCH(E170,CCE_FCE!$A$2:$A$116,0)),"")</f>
        <v>1766.76</v>
      </c>
      <c r="G170" s="310">
        <f>IFERROR(INDEX(CCE_FCE!$C$2:$C$116,MATCH(E170,CCE_FCE!$A$2:$A$116,0)),"")</f>
        <v>0.6</v>
      </c>
      <c r="H170" s="846">
        <f t="shared" si="13"/>
        <v>0.6</v>
      </c>
    </row>
    <row r="171" spans="1:8" ht="15" customHeight="1">
      <c r="A171" s="434" t="s">
        <v>1275</v>
      </c>
      <c r="B171" s="231"/>
      <c r="C171" s="231" t="s">
        <v>301</v>
      </c>
      <c r="D171" s="232">
        <v>1</v>
      </c>
      <c r="E171" s="308" t="s">
        <v>303</v>
      </c>
      <c r="F171" s="1354">
        <f>IFERROR(INDEX(CCE_FCE!$B$2:$B$116,MATCH(E171,CCE_FCE!$A$2:$A$116,0)),"")</f>
        <v>1766.76</v>
      </c>
      <c r="G171" s="1355">
        <f>IFERROR(INDEX(CCE_FCE!$C$2:$C$116,MATCH(E171,CCE_FCE!$A$2:$A$116,0)),"")</f>
        <v>0.6</v>
      </c>
      <c r="H171" s="846">
        <f t="shared" si="13"/>
        <v>0.6</v>
      </c>
    </row>
    <row r="172" spans="1:8" ht="15" customHeight="1">
      <c r="A172" s="689" t="s">
        <v>911</v>
      </c>
      <c r="B172" s="231"/>
      <c r="C172" s="231" t="s">
        <v>308</v>
      </c>
      <c r="D172" s="232">
        <v>1</v>
      </c>
      <c r="E172" s="308" t="s">
        <v>310</v>
      </c>
      <c r="F172" s="1354">
        <f>IFERROR(INDEX(CCE_FCE!$B$2:$B$116,MATCH(E172,CCE_FCE!$A$2:$A$116,0)),"")</f>
        <v>3750.42</v>
      </c>
      <c r="G172" s="1355">
        <f>IFERROR(INDEX(CCE_FCE!$C$2:$C$116,MATCH(E172,CCE_FCE!$A$2:$A$116,0)),"")</f>
        <v>1.27</v>
      </c>
      <c r="H172" s="846">
        <f t="shared" si="13"/>
        <v>1.27</v>
      </c>
    </row>
    <row r="173" spans="1:8" ht="15" customHeight="1">
      <c r="A173" s="231" t="s">
        <v>1346</v>
      </c>
      <c r="B173" s="231"/>
      <c r="C173" s="231" t="s">
        <v>312</v>
      </c>
      <c r="D173" s="232">
        <v>1</v>
      </c>
      <c r="E173" s="225" t="s">
        <v>314</v>
      </c>
      <c r="F173" s="1354">
        <f>IFERROR(INDEX(CCE_FCE!$B$2:$B$116,MATCH(E173,CCE_FCE!$A$2:$A$116,0)),"")</f>
        <v>1766.76</v>
      </c>
      <c r="G173" s="1355">
        <f>IFERROR(INDEX(CCE_FCE!$C$2:$C$116,MATCH(E173,CCE_FCE!$A$2:$A$116,0)),"")</f>
        <v>0.6</v>
      </c>
      <c r="H173" s="846">
        <f t="shared" si="13"/>
        <v>0.6</v>
      </c>
    </row>
    <row r="174" spans="1:8" ht="15" customHeight="1">
      <c r="A174" s="231" t="s">
        <v>1347</v>
      </c>
      <c r="B174" s="231"/>
      <c r="C174" s="231" t="s">
        <v>312</v>
      </c>
      <c r="D174" s="232">
        <v>1</v>
      </c>
      <c r="E174" s="225" t="s">
        <v>314</v>
      </c>
      <c r="F174" s="1354">
        <f>IFERROR(INDEX(CCE_FCE!$B$2:$B$116,MATCH(E174,CCE_FCE!$A$2:$A$116,0)),"")</f>
        <v>1766.76</v>
      </c>
      <c r="G174" s="1355">
        <f>IFERROR(INDEX(CCE_FCE!$C$2:$C$116,MATCH(E174,CCE_FCE!$A$2:$A$116,0)),"")</f>
        <v>0.6</v>
      </c>
      <c r="H174" s="846">
        <f t="shared" si="13"/>
        <v>0.6</v>
      </c>
    </row>
    <row r="175" spans="1:8" ht="15" customHeight="1">
      <c r="A175" s="689" t="s">
        <v>1276</v>
      </c>
      <c r="B175" s="231"/>
      <c r="C175" s="231" t="s">
        <v>308</v>
      </c>
      <c r="D175" s="232">
        <v>1</v>
      </c>
      <c r="E175" s="308" t="s">
        <v>310</v>
      </c>
      <c r="F175" s="1354">
        <f>IFERROR(INDEX(CCE_FCE!$B$2:$B$116,MATCH(E175,CCE_FCE!$A$2:$A$116,0)),"")</f>
        <v>3750.42</v>
      </c>
      <c r="G175" s="1355">
        <f>IFERROR(INDEX(CCE_FCE!$C$2:$C$116,MATCH(E175,CCE_FCE!$A$2:$A$116,0)),"")</f>
        <v>1.27</v>
      </c>
      <c r="H175" s="846">
        <f t="shared" si="13"/>
        <v>1.27</v>
      </c>
    </row>
    <row r="176" spans="1:8" ht="15" customHeight="1">
      <c r="A176" s="231" t="s">
        <v>1348</v>
      </c>
      <c r="B176" s="231"/>
      <c r="C176" s="231" t="s">
        <v>312</v>
      </c>
      <c r="D176" s="232">
        <v>1</v>
      </c>
      <c r="E176" s="225" t="s">
        <v>314</v>
      </c>
      <c r="F176" s="1354">
        <f>IFERROR(INDEX(CCE_FCE!$B$2:$B$116,MATCH(E176,CCE_FCE!$A$2:$A$116,0)),"")</f>
        <v>1766.76</v>
      </c>
      <c r="G176" s="1355">
        <f>IFERROR(INDEX(CCE_FCE!$C$2:$C$116,MATCH(E176,CCE_FCE!$A$2:$A$116,0)),"")</f>
        <v>0.6</v>
      </c>
      <c r="H176" s="846">
        <f t="shared" si="13"/>
        <v>0.6</v>
      </c>
    </row>
    <row r="177" spans="1:8" ht="15" customHeight="1">
      <c r="A177" s="689" t="s">
        <v>1277</v>
      </c>
      <c r="B177" s="231"/>
      <c r="C177" s="231" t="s">
        <v>308</v>
      </c>
      <c r="D177" s="232">
        <v>1</v>
      </c>
      <c r="E177" s="308" t="s">
        <v>310</v>
      </c>
      <c r="F177" s="1354">
        <f>IFERROR(INDEX(CCE_FCE!$B$2:$B$116,MATCH(E177,CCE_FCE!$A$2:$A$116,0)),"")</f>
        <v>3750.42</v>
      </c>
      <c r="G177" s="1355">
        <f>IFERROR(INDEX(CCE_FCE!$C$2:$C$116,MATCH(E177,CCE_FCE!$A$2:$A$116,0)),"")</f>
        <v>1.27</v>
      </c>
      <c r="H177" s="846">
        <f t="shared" si="13"/>
        <v>1.27</v>
      </c>
    </row>
    <row r="178" spans="1:8" ht="15" customHeight="1">
      <c r="A178" s="231" t="s">
        <v>1275</v>
      </c>
      <c r="B178" s="231"/>
      <c r="C178" s="231" t="s">
        <v>301</v>
      </c>
      <c r="D178" s="232">
        <v>1</v>
      </c>
      <c r="E178" s="308" t="s">
        <v>303</v>
      </c>
      <c r="F178" s="1354">
        <f>IFERROR(INDEX(CCE_FCE!$B$2:$B$116,MATCH(E178,CCE_FCE!$A$2:$A$116,0)),"")</f>
        <v>1766.76</v>
      </c>
      <c r="G178" s="1355">
        <f>IFERROR(INDEX(CCE_FCE!$C$2:$C$116,MATCH(E178,CCE_FCE!$A$2:$A$116,0)),"")</f>
        <v>0.6</v>
      </c>
      <c r="H178" s="846">
        <f t="shared" si="13"/>
        <v>0.6</v>
      </c>
    </row>
    <row r="179" spans="1:8" ht="15" customHeight="1">
      <c r="A179" s="434" t="s">
        <v>1349</v>
      </c>
      <c r="B179" s="434"/>
      <c r="C179" s="434" t="s">
        <v>312</v>
      </c>
      <c r="D179" s="435">
        <v>1</v>
      </c>
      <c r="E179" s="225" t="s">
        <v>314</v>
      </c>
      <c r="F179" s="1358">
        <f>IFERROR(INDEX(CCE_FCE!$B$2:$B$116,MATCH(E179,CCE_FCE!$A$2:$A$116,0)),"")</f>
        <v>1766.76</v>
      </c>
      <c r="G179" s="1359">
        <f>IFERROR(INDEX(CCE_FCE!$C$2:$C$116,MATCH(E179,CCE_FCE!$A$2:$A$116,0)),"")</f>
        <v>0.6</v>
      </c>
      <c r="H179" s="846">
        <f t="shared" si="13"/>
        <v>0.6</v>
      </c>
    </row>
    <row r="180" spans="1:8" ht="15" customHeight="1">
      <c r="A180" s="672"/>
      <c r="B180" s="550"/>
      <c r="C180" s="550"/>
      <c r="D180" s="410">
        <f>SUM(D169:D179)</f>
        <v>11</v>
      </c>
      <c r="E180" s="456"/>
      <c r="F180" s="457"/>
      <c r="G180" s="449"/>
      <c r="H180" s="716">
        <f>SUM(H169:H179)</f>
        <v>10.309999999999997</v>
      </c>
    </row>
    <row r="181" spans="1:8" ht="15" customHeight="1">
      <c r="A181" s="695"/>
      <c r="B181" s="696"/>
      <c r="C181" s="696"/>
      <c r="D181" s="697"/>
      <c r="E181" s="698"/>
      <c r="F181" s="699"/>
      <c r="G181" s="700"/>
      <c r="H181" s="848"/>
    </row>
    <row r="182" spans="1:8" ht="15" customHeight="1">
      <c r="A182" s="581" t="s">
        <v>912</v>
      </c>
      <c r="B182" s="685" t="s">
        <v>1278</v>
      </c>
      <c r="C182" s="685" t="s">
        <v>329</v>
      </c>
      <c r="D182" s="686">
        <v>1</v>
      </c>
      <c r="E182" s="369" t="s">
        <v>318</v>
      </c>
      <c r="F182" s="370">
        <f>IFERROR(INDEX(CCE_FCE!$B$2:$B$116,MATCH(E182,CCE_FCE!$A$2:$A$116,0)),"")</f>
        <v>6784.14</v>
      </c>
      <c r="G182" s="371">
        <f>IFERROR(INDEX(CCE_FCE!$C$2:$C$116,MATCH(E182,CCE_FCE!$A$2:$A$116,0)),"")</f>
        <v>2.2999999999999998</v>
      </c>
      <c r="H182" s="846">
        <f t="shared" ref="H182:H189" si="14">D182*G182</f>
        <v>2.2999999999999998</v>
      </c>
    </row>
    <row r="183" spans="1:8" ht="15" customHeight="1">
      <c r="A183" s="434" t="s">
        <v>1274</v>
      </c>
      <c r="B183" s="685"/>
      <c r="C183" s="685" t="s">
        <v>312</v>
      </c>
      <c r="D183" s="1136">
        <v>1</v>
      </c>
      <c r="E183" s="308" t="s">
        <v>314</v>
      </c>
      <c r="F183" s="309">
        <f>IFERROR(INDEX(CCE_FCE!$B$2:$B$116,MATCH(E183,CCE_FCE!$A$2:$A$116,0)),"")</f>
        <v>1766.76</v>
      </c>
      <c r="G183" s="371">
        <f>IFERROR(INDEX(CCE_FCE!$C$2:$C$116,MATCH(E183,CCE_FCE!$A$2:$A$116,0)),"")</f>
        <v>0.6</v>
      </c>
      <c r="H183" s="846">
        <f t="shared" si="14"/>
        <v>0.6</v>
      </c>
    </row>
    <row r="184" spans="1:8" ht="15" customHeight="1">
      <c r="A184" s="434" t="s">
        <v>1275</v>
      </c>
      <c r="B184" s="685"/>
      <c r="C184" s="685" t="s">
        <v>301</v>
      </c>
      <c r="D184" s="1136">
        <v>1</v>
      </c>
      <c r="E184" s="308" t="s">
        <v>303</v>
      </c>
      <c r="F184" s="1354">
        <f>IFERROR(INDEX(CCE_FCE!$B$2:$B$116,MATCH(E184,CCE_FCE!$A$2:$A$116,0)),"")</f>
        <v>1766.76</v>
      </c>
      <c r="G184" s="1356">
        <f>IFERROR(INDEX(CCE_FCE!$C$2:$C$116,MATCH(E184,CCE_FCE!$A$2:$A$116,0)),"")</f>
        <v>0.6</v>
      </c>
      <c r="H184" s="846">
        <f t="shared" si="14"/>
        <v>0.6</v>
      </c>
    </row>
    <row r="185" spans="1:8" ht="15" customHeight="1">
      <c r="A185" s="689" t="s">
        <v>913</v>
      </c>
      <c r="B185" s="231"/>
      <c r="C185" s="231" t="s">
        <v>308</v>
      </c>
      <c r="D185" s="471">
        <v>1</v>
      </c>
      <c r="E185" s="1357" t="s">
        <v>310</v>
      </c>
      <c r="F185" s="1354">
        <f>IFERROR(INDEX(CCE_FCE!$B$2:$B$116,MATCH(E185,CCE_FCE!$A$2:$A$116,0)),"")</f>
        <v>3750.42</v>
      </c>
      <c r="G185" s="1355">
        <f>IFERROR(INDEX(CCE_FCE!$C$2:$C$116,MATCH(E185,CCE_FCE!$A$2:$A$116,0)),"")</f>
        <v>1.27</v>
      </c>
      <c r="H185" s="846">
        <f t="shared" si="14"/>
        <v>1.27</v>
      </c>
    </row>
    <row r="186" spans="1:8" ht="15" customHeight="1">
      <c r="A186" s="231" t="s">
        <v>1350</v>
      </c>
      <c r="B186" s="231"/>
      <c r="C186" s="231" t="s">
        <v>312</v>
      </c>
      <c r="D186" s="1136">
        <v>1</v>
      </c>
      <c r="E186" s="225" t="s">
        <v>314</v>
      </c>
      <c r="F186" s="1354">
        <f>IFERROR(INDEX(CCE_FCE!$B$2:$B$116,MATCH(E186,CCE_FCE!$A$2:$A$116,0)),"")</f>
        <v>1766.76</v>
      </c>
      <c r="G186" s="1355">
        <f>IFERROR(INDEX(CCE_FCE!$C$2:$C$116,MATCH(E186,CCE_FCE!$A$2:$A$116,0)),"")</f>
        <v>0.6</v>
      </c>
      <c r="H186" s="846">
        <f t="shared" si="14"/>
        <v>0.6</v>
      </c>
    </row>
    <row r="187" spans="1:8" ht="15" customHeight="1">
      <c r="A187" s="701" t="s">
        <v>914</v>
      </c>
      <c r="B187" s="231"/>
      <c r="C187" s="231" t="s">
        <v>308</v>
      </c>
      <c r="D187" s="232">
        <v>1</v>
      </c>
      <c r="E187" s="308" t="s">
        <v>310</v>
      </c>
      <c r="F187" s="1354">
        <f>IFERROR(INDEX(CCE_FCE!$B$2:$B$116,MATCH(E187,CCE_FCE!$A$2:$A$116,0)),"")</f>
        <v>3750.42</v>
      </c>
      <c r="G187" s="1355">
        <f>IFERROR(INDEX(CCE_FCE!$C$2:$C$116,MATCH(E187,CCE_FCE!$A$2:$A$116,0)),"")</f>
        <v>1.27</v>
      </c>
      <c r="H187" s="846">
        <f t="shared" si="14"/>
        <v>1.27</v>
      </c>
    </row>
    <row r="188" spans="1:8" ht="30">
      <c r="A188" s="434" t="s">
        <v>1351</v>
      </c>
      <c r="B188" s="434"/>
      <c r="C188" s="434" t="s">
        <v>312</v>
      </c>
      <c r="D188" s="435">
        <v>1</v>
      </c>
      <c r="E188" s="225" t="s">
        <v>314</v>
      </c>
      <c r="F188" s="1358">
        <f>IFERROR(INDEX(CCE_FCE!$B$2:$B$116,MATCH(E188,CCE_FCE!$A$2:$A$116,0)),"")</f>
        <v>1766.76</v>
      </c>
      <c r="G188" s="1359">
        <f>IFERROR(INDEX(CCE_FCE!$C$2:$C$116,MATCH(E188,CCE_FCE!$A$2:$A$116,0)),"")</f>
        <v>0.6</v>
      </c>
      <c r="H188" s="846">
        <f t="shared" si="14"/>
        <v>0.6</v>
      </c>
    </row>
    <row r="189" spans="1:8" ht="15" customHeight="1">
      <c r="A189" s="673" t="s">
        <v>1352</v>
      </c>
      <c r="B189" s="434"/>
      <c r="C189" s="434" t="s">
        <v>312</v>
      </c>
      <c r="D189" s="1360">
        <v>1</v>
      </c>
      <c r="E189" s="225" t="s">
        <v>314</v>
      </c>
      <c r="F189" s="1358">
        <f>IFERROR(INDEX(CCE_FCE!$B$2:$B$116,MATCH(E189,CCE_FCE!$A$2:$A$116,0)),"")</f>
        <v>1766.76</v>
      </c>
      <c r="G189" s="1359">
        <f>IFERROR(INDEX(CCE_FCE!$C$2:$C$116,MATCH(E189,CCE_FCE!$A$2:$A$116,0)),"")</f>
        <v>0.6</v>
      </c>
      <c r="H189" s="846">
        <f t="shared" si="14"/>
        <v>0.6</v>
      </c>
    </row>
    <row r="190" spans="1:8" ht="15" customHeight="1">
      <c r="B190" s="560"/>
      <c r="C190" s="560"/>
      <c r="D190" s="420">
        <f>SUM(D182:D189)</f>
        <v>8</v>
      </c>
      <c r="E190" s="562"/>
      <c r="F190" s="563"/>
      <c r="G190" s="452"/>
      <c r="H190" s="849">
        <f>SUM(H182:H189)</f>
        <v>7.8399999999999981</v>
      </c>
    </row>
    <row r="191" spans="1:8" ht="15" customHeight="1">
      <c r="A191" s="624"/>
      <c r="B191" s="605"/>
      <c r="C191" s="605"/>
      <c r="D191" s="605"/>
      <c r="E191" s="605"/>
      <c r="F191" s="605"/>
      <c r="G191" s="605"/>
      <c r="H191" s="850"/>
    </row>
    <row r="192" spans="1:8" ht="15" customHeight="1">
      <c r="A192" s="701" t="s">
        <v>915</v>
      </c>
      <c r="B192" s="685" t="s">
        <v>916</v>
      </c>
      <c r="C192" s="685" t="s">
        <v>329</v>
      </c>
      <c r="D192" s="686">
        <v>1</v>
      </c>
      <c r="E192" s="369" t="s">
        <v>318</v>
      </c>
      <c r="F192" s="370">
        <f>IFERROR(INDEX(CCE_FCE!$B$2:$B$116,MATCH(E192,CCE_FCE!$A$2:$A$116,0)),"")</f>
        <v>6784.14</v>
      </c>
      <c r="G192" s="371">
        <f>IFERROR(INDEX(CCE_FCE!$C$2:$C$116,MATCH(E192,CCE_FCE!$A$2:$A$116,0)),"")</f>
        <v>2.2999999999999998</v>
      </c>
      <c r="H192" s="851">
        <f t="shared" ref="H192:H200" si="15">D192*G192</f>
        <v>2.2999999999999998</v>
      </c>
    </row>
    <row r="193" spans="1:8" ht="15" customHeight="1">
      <c r="A193" s="434" t="s">
        <v>1274</v>
      </c>
      <c r="B193" s="685"/>
      <c r="C193" s="685" t="s">
        <v>312</v>
      </c>
      <c r="D193" s="1136">
        <v>1</v>
      </c>
      <c r="E193" s="308" t="s">
        <v>314</v>
      </c>
      <c r="F193" s="1354">
        <f>IFERROR(INDEX(CCE_FCE!$B$2:$B$116,MATCH(E193,CCE_FCE!$A$2:$A$116,0)),"")</f>
        <v>1766.76</v>
      </c>
      <c r="G193" s="1356">
        <f>IFERROR(INDEX(CCE_FCE!$C$2:$C$116,MATCH(E193,CCE_FCE!$A$2:$A$116,0)),"")</f>
        <v>0.6</v>
      </c>
      <c r="H193" s="846">
        <f t="shared" si="15"/>
        <v>0.6</v>
      </c>
    </row>
    <row r="194" spans="1:8" ht="15" customHeight="1">
      <c r="A194" s="434" t="s">
        <v>1275</v>
      </c>
      <c r="B194" s="685"/>
      <c r="C194" s="685" t="s">
        <v>301</v>
      </c>
      <c r="D194" s="1136">
        <v>1</v>
      </c>
      <c r="E194" s="308" t="s">
        <v>303</v>
      </c>
      <c r="F194" s="1354">
        <f>IFERROR(INDEX(CCE_FCE!$B$2:$B$116,MATCH(E194,CCE_FCE!$A$2:$A$116,0)),"")</f>
        <v>1766.76</v>
      </c>
      <c r="G194" s="1356">
        <f>IFERROR(INDEX(CCE_FCE!$C$2:$C$116,MATCH(E194,CCE_FCE!$A$2:$A$116,0)),"")</f>
        <v>0.6</v>
      </c>
      <c r="H194" s="846">
        <f t="shared" si="15"/>
        <v>0.6</v>
      </c>
    </row>
    <row r="195" spans="1:8" ht="15" customHeight="1">
      <c r="A195" s="689" t="s">
        <v>917</v>
      </c>
      <c r="B195" s="231"/>
      <c r="C195" s="231" t="s">
        <v>308</v>
      </c>
      <c r="D195" s="232">
        <v>1</v>
      </c>
      <c r="E195" s="308" t="s">
        <v>310</v>
      </c>
      <c r="F195" s="1354">
        <f>IFERROR(INDEX(CCE_FCE!$B$2:$B$116,MATCH(E195,CCE_FCE!$A$2:$A$116,0)),"")</f>
        <v>3750.42</v>
      </c>
      <c r="G195" s="1355">
        <f>IFERROR(INDEX(CCE_FCE!$C$2:$C$116,MATCH(E195,CCE_FCE!$A$2:$A$116,0)),"")</f>
        <v>1.27</v>
      </c>
      <c r="H195" s="846">
        <f t="shared" si="15"/>
        <v>1.27</v>
      </c>
    </row>
    <row r="196" spans="1:8" ht="15" customHeight="1">
      <c r="A196" s="231" t="s">
        <v>1353</v>
      </c>
      <c r="B196" s="231"/>
      <c r="C196" s="231" t="s">
        <v>312</v>
      </c>
      <c r="D196" s="232">
        <v>1</v>
      </c>
      <c r="E196" s="225" t="s">
        <v>314</v>
      </c>
      <c r="F196" s="1354">
        <f>IFERROR(INDEX(CCE_FCE!$B$2:$B$116,MATCH(E196,CCE_FCE!$A$2:$A$116,0)),"")</f>
        <v>1766.76</v>
      </c>
      <c r="G196" s="1355">
        <f>IFERROR(INDEX(CCE_FCE!$C$2:$C$116,MATCH(E196,CCE_FCE!$A$2:$A$116,0)),"")</f>
        <v>0.6</v>
      </c>
      <c r="H196" s="846">
        <f t="shared" si="15"/>
        <v>0.6</v>
      </c>
    </row>
    <row r="197" spans="1:8" ht="15" customHeight="1">
      <c r="A197" s="231" t="s">
        <v>1354</v>
      </c>
      <c r="B197" s="231"/>
      <c r="C197" s="231" t="s">
        <v>312</v>
      </c>
      <c r="D197" s="232">
        <v>1</v>
      </c>
      <c r="E197" s="225" t="s">
        <v>314</v>
      </c>
      <c r="F197" s="1354">
        <f>IFERROR(INDEX(CCE_FCE!$B$2:$B$116,MATCH(E197,CCE_FCE!$A$2:$A$116,0)),"")</f>
        <v>1766.76</v>
      </c>
      <c r="G197" s="1355">
        <f>IFERROR(INDEX(CCE_FCE!$C$2:$C$116,MATCH(E197,CCE_FCE!$A$2:$A$116,0)),"")</f>
        <v>0.6</v>
      </c>
      <c r="H197" s="846">
        <f t="shared" si="15"/>
        <v>0.6</v>
      </c>
    </row>
    <row r="198" spans="1:8" ht="15" customHeight="1">
      <c r="A198" s="689" t="s">
        <v>918</v>
      </c>
      <c r="B198" s="231"/>
      <c r="C198" s="231" t="s">
        <v>308</v>
      </c>
      <c r="D198" s="232">
        <v>1</v>
      </c>
      <c r="E198" s="308" t="s">
        <v>310</v>
      </c>
      <c r="F198" s="1354">
        <f>IFERROR(INDEX(CCE_FCE!$B$2:$B$116,MATCH(E198,CCE_FCE!$A$2:$A$116,0)),"")</f>
        <v>3750.42</v>
      </c>
      <c r="G198" s="1355">
        <f>IFERROR(INDEX(CCE_FCE!$C$2:$C$116,MATCH(E198,CCE_FCE!$A$2:$A$116,0)),"")</f>
        <v>1.27</v>
      </c>
      <c r="H198" s="846">
        <f t="shared" si="15"/>
        <v>1.27</v>
      </c>
    </row>
    <row r="199" spans="1:8" ht="15" customHeight="1">
      <c r="A199" s="231" t="s">
        <v>1355</v>
      </c>
      <c r="B199" s="231"/>
      <c r="C199" s="231" t="s">
        <v>312</v>
      </c>
      <c r="D199" s="232">
        <v>1</v>
      </c>
      <c r="E199" s="225" t="s">
        <v>314</v>
      </c>
      <c r="F199" s="1354">
        <f>IFERROR(INDEX(CCE_FCE!$B$2:$B$116,MATCH(E199,CCE_FCE!$A$2:$A$116,0)),"")</f>
        <v>1766.76</v>
      </c>
      <c r="G199" s="1355">
        <f>IFERROR(INDEX(CCE_FCE!$C$2:$C$116,MATCH(E199,CCE_FCE!$A$2:$A$116,0)),"")</f>
        <v>0.6</v>
      </c>
      <c r="H199" s="846">
        <f t="shared" si="15"/>
        <v>0.6</v>
      </c>
    </row>
    <row r="200" spans="1:8" ht="15" customHeight="1">
      <c r="A200" s="231" t="s">
        <v>1356</v>
      </c>
      <c r="B200" s="231"/>
      <c r="C200" s="231" t="s">
        <v>312</v>
      </c>
      <c r="D200" s="232">
        <v>1</v>
      </c>
      <c r="E200" s="225" t="s">
        <v>314</v>
      </c>
      <c r="F200" s="1354">
        <f>IFERROR(INDEX(CCE_FCE!$B$2:$B$116,MATCH(E200,CCE_FCE!$A$2:$A$116,0)),"")</f>
        <v>1766.76</v>
      </c>
      <c r="G200" s="1355">
        <f>IFERROR(INDEX(CCE_FCE!$C$2:$C$116,MATCH(E200,CCE_FCE!$A$2:$A$116,0)),"")</f>
        <v>0.6</v>
      </c>
      <c r="H200" s="846">
        <f t="shared" si="15"/>
        <v>0.6</v>
      </c>
    </row>
    <row r="201" spans="1:8" ht="15" customHeight="1">
      <c r="A201" s="502"/>
      <c r="B201" s="503"/>
      <c r="C201" s="503"/>
      <c r="D201" s="504">
        <f>SUM(D192:D200)</f>
        <v>9</v>
      </c>
      <c r="E201" s="503"/>
      <c r="F201" s="503"/>
      <c r="G201" s="503"/>
      <c r="H201" s="852">
        <f>SUM(H192:H200)</f>
        <v>8.4399999999999977</v>
      </c>
    </row>
    <row r="202" spans="1:8" ht="15" customHeight="1">
      <c r="A202" s="624"/>
      <c r="B202" s="605"/>
      <c r="C202" s="605"/>
      <c r="D202" s="605"/>
      <c r="E202" s="605"/>
      <c r="F202" s="605"/>
      <c r="G202" s="605"/>
      <c r="H202" s="850"/>
    </row>
    <row r="203" spans="1:8" ht="15" customHeight="1">
      <c r="A203" s="1316" t="s">
        <v>1294</v>
      </c>
      <c r="B203" s="1317" t="s">
        <v>1279</v>
      </c>
      <c r="C203" s="1317" t="s">
        <v>308</v>
      </c>
      <c r="D203" s="1348">
        <v>1</v>
      </c>
      <c r="E203" s="1318" t="s">
        <v>1071</v>
      </c>
      <c r="F203" s="1349">
        <f>IFERROR(INDEX(CCE_FCE!$B$2:$B$116,MATCH(E203,CCE_FCE!$A$2:$A$116,0)),"")</f>
        <v>5482.59</v>
      </c>
      <c r="G203" s="1350">
        <f>IFERROR(INDEX(CCE_FCE!$C$2:$C$116,MATCH(E203,CCE_FCE!$A$2:$A$116,0)),"")</f>
        <v>1.86</v>
      </c>
      <c r="H203" s="1351">
        <f t="shared" ref="H203:H208" si="16">D203*G203</f>
        <v>1.86</v>
      </c>
    </row>
    <row r="204" spans="1:8" ht="15" customHeight="1">
      <c r="A204" s="91" t="s">
        <v>968</v>
      </c>
      <c r="B204" s="91" t="s">
        <v>379</v>
      </c>
      <c r="C204" s="91" t="s">
        <v>301</v>
      </c>
      <c r="D204" s="92">
        <v>1</v>
      </c>
      <c r="E204" s="93" t="s">
        <v>314</v>
      </c>
      <c r="F204" s="1117">
        <f>IFERROR(INDEX(CCE_FCE!$B$2:$B$116,MATCH(E204,CCE_FCE!$A$2:$A$116,0)),"")</f>
        <v>1766.76</v>
      </c>
      <c r="G204" s="1118">
        <f>IFERROR(INDEX(CCE_FCE!$C$2:$C$116,MATCH(E204,CCE_FCE!$A$2:$A$116,0)),"")</f>
        <v>0.6</v>
      </c>
      <c r="H204" s="712">
        <f t="shared" si="16"/>
        <v>0.6</v>
      </c>
    </row>
    <row r="205" spans="1:8" ht="15" customHeight="1">
      <c r="A205" s="91" t="s">
        <v>969</v>
      </c>
      <c r="B205" s="91" t="s">
        <v>970</v>
      </c>
      <c r="C205" s="91" t="s">
        <v>312</v>
      </c>
      <c r="D205" s="92">
        <v>1</v>
      </c>
      <c r="E205" s="93" t="s">
        <v>334</v>
      </c>
      <c r="F205" s="1117">
        <f>IFERROR(INDEX(CCE_FCE!$B$2:$B$116,MATCH(E205,CCE_FCE!$A$2:$A$116,0)),"")</f>
        <v>2448.14</v>
      </c>
      <c r="G205" s="1118">
        <f>IFERROR(INDEX(CCE_FCE!$C$2:$C$116,MATCH(E205,CCE_FCE!$A$2:$A$116,0)),"")</f>
        <v>0.83</v>
      </c>
      <c r="H205" s="712">
        <f t="shared" si="16"/>
        <v>0.83</v>
      </c>
    </row>
    <row r="206" spans="1:8" ht="15" customHeight="1">
      <c r="A206" s="91" t="s">
        <v>605</v>
      </c>
      <c r="B206" s="91" t="s">
        <v>9</v>
      </c>
      <c r="C206" s="91" t="s">
        <v>312</v>
      </c>
      <c r="D206" s="92">
        <v>1</v>
      </c>
      <c r="E206" s="93" t="s">
        <v>334</v>
      </c>
      <c r="F206" s="1117">
        <f>IFERROR(INDEX(CCE_FCE!$B$2:$B$116,MATCH(E206,CCE_FCE!$A$2:$A$116,0)),"")</f>
        <v>2448.14</v>
      </c>
      <c r="G206" s="1118">
        <f>IFERROR(INDEX(CCE_FCE!$C$2:$C$116,MATCH(E206,CCE_FCE!$A$2:$A$116,0)),"")</f>
        <v>0.83</v>
      </c>
      <c r="H206" s="712">
        <f t="shared" si="16"/>
        <v>0.83</v>
      </c>
    </row>
    <row r="207" spans="1:8" ht="14.25" customHeight="1">
      <c r="A207" s="91" t="s">
        <v>971</v>
      </c>
      <c r="B207" s="91" t="s">
        <v>972</v>
      </c>
      <c r="C207" s="91" t="s">
        <v>312</v>
      </c>
      <c r="D207" s="92">
        <v>1</v>
      </c>
      <c r="E207" s="93" t="s">
        <v>334</v>
      </c>
      <c r="F207" s="1117">
        <f>IFERROR(INDEX(CCE_FCE!$B$2:$B$116,MATCH(E207,CCE_FCE!$A$2:$A$116,0)),"")</f>
        <v>2448.14</v>
      </c>
      <c r="G207" s="1118">
        <f>IFERROR(INDEX(CCE_FCE!$C$2:$C$116,MATCH(E207,CCE_FCE!$A$2:$A$116,0)),"")</f>
        <v>0.83</v>
      </c>
      <c r="H207" s="712">
        <f t="shared" si="16"/>
        <v>0.83</v>
      </c>
    </row>
    <row r="208" spans="1:8" ht="14.25" customHeight="1">
      <c r="A208" s="91" t="s">
        <v>921</v>
      </c>
      <c r="B208" s="91" t="s">
        <v>973</v>
      </c>
      <c r="C208" s="91" t="s">
        <v>312</v>
      </c>
      <c r="D208" s="92">
        <v>1</v>
      </c>
      <c r="E208" s="93" t="s">
        <v>334</v>
      </c>
      <c r="F208" s="1117">
        <f>IFERROR(INDEX(CCE_FCE!$B$2:$B$116,MATCH(E208,CCE_FCE!$A$2:$A$116,0)),"")</f>
        <v>2448.14</v>
      </c>
      <c r="G208" s="1118">
        <f>IFERROR(INDEX(CCE_FCE!$C$2:$C$116,MATCH(E208,CCE_FCE!$A$2:$A$116,0)),"")</f>
        <v>0.83</v>
      </c>
      <c r="H208" s="712">
        <f t="shared" si="16"/>
        <v>0.83</v>
      </c>
    </row>
    <row r="209" spans="1:8">
      <c r="A209" s="475"/>
      <c r="B209" s="469"/>
      <c r="C209" s="469"/>
      <c r="D209" s="489">
        <f>SUM(D203:D208)</f>
        <v>6</v>
      </c>
      <c r="E209" s="469"/>
      <c r="F209" s="469"/>
      <c r="G209" s="1352"/>
      <c r="H209" s="1353">
        <f>SUM(H203:H208)</f>
        <v>5.78</v>
      </c>
    </row>
    <row r="210" spans="1:8">
      <c r="A210" s="624"/>
      <c r="B210" s="605"/>
      <c r="C210" s="605"/>
      <c r="D210" s="605"/>
      <c r="E210" s="605"/>
      <c r="F210" s="605"/>
      <c r="G210" s="605"/>
      <c r="H210" s="850"/>
    </row>
    <row r="211" spans="1:8">
      <c r="A211" s="701" t="s">
        <v>1281</v>
      </c>
      <c r="B211" s="685" t="s">
        <v>919</v>
      </c>
      <c r="C211" s="685" t="s">
        <v>329</v>
      </c>
      <c r="D211" s="686">
        <v>1</v>
      </c>
      <c r="E211" s="369" t="s">
        <v>318</v>
      </c>
      <c r="F211" s="370">
        <f>IFERROR(INDEX(CCE_FCE!$B$2:$B$116,MATCH(E211,CCE_FCE!$A$2:$A$116,0)),"")</f>
        <v>6784.14</v>
      </c>
      <c r="G211" s="371">
        <f>IFERROR(INDEX(CCE_FCE!$C$2:$C$116,MATCH(E211,CCE_FCE!$A$2:$A$116,0)),"")</f>
        <v>2.2999999999999998</v>
      </c>
      <c r="H211" s="851">
        <f t="shared" ref="H211:H225" si="17">D211*G211</f>
        <v>2.2999999999999998</v>
      </c>
    </row>
    <row r="212" spans="1:8">
      <c r="A212" s="1137" t="s">
        <v>1275</v>
      </c>
      <c r="B212" s="685"/>
      <c r="C212" s="685" t="s">
        <v>301</v>
      </c>
      <c r="D212" s="686">
        <v>1</v>
      </c>
      <c r="E212" s="369" t="s">
        <v>303</v>
      </c>
      <c r="F212" s="309">
        <f>IFERROR(INDEX(CCE_FCE!$B$2:$B$116,MATCH(E212,CCE_FCE!$A$2:$A$116,0)),"")</f>
        <v>1766.76</v>
      </c>
      <c r="G212" s="371">
        <f>IFERROR(INDEX(CCE_FCE!$C$2:$C$116,MATCH(E212,CCE_FCE!$A$2:$A$116,0)),"")</f>
        <v>0.6</v>
      </c>
      <c r="H212" s="846">
        <f t="shared" si="17"/>
        <v>0.6</v>
      </c>
    </row>
    <row r="213" spans="1:8">
      <c r="A213" s="231" t="s">
        <v>378</v>
      </c>
      <c r="B213" s="231"/>
      <c r="C213" s="231" t="s">
        <v>312</v>
      </c>
      <c r="D213" s="686">
        <v>1</v>
      </c>
      <c r="E213" s="308" t="s">
        <v>313</v>
      </c>
      <c r="F213" s="309">
        <f>IFERROR(INDEX(CCE_FCE!$B$2:$B$116,MATCH(E213,CCE_FCE!$A$2:$A$116,0)),"")</f>
        <v>2944.59</v>
      </c>
      <c r="G213" s="310">
        <f>IFERROR(INDEX(CCE_FCE!$C$2:$C$116,MATCH(E213,CCE_FCE!$A$2:$A$116,0)),"")</f>
        <v>1</v>
      </c>
      <c r="H213" s="846">
        <f t="shared" si="17"/>
        <v>1</v>
      </c>
    </row>
    <row r="214" spans="1:8">
      <c r="A214" s="1137" t="s">
        <v>1282</v>
      </c>
      <c r="B214" s="685"/>
      <c r="C214" s="231" t="s">
        <v>312</v>
      </c>
      <c r="D214" s="686">
        <v>1</v>
      </c>
      <c r="E214" s="308" t="s">
        <v>334</v>
      </c>
      <c r="F214" s="309">
        <f>IFERROR(INDEX(CCE_FCE!$B$2:$B$116,MATCH(E214,CCE_FCE!$A$2:$A$116,0)),"")</f>
        <v>2448.14</v>
      </c>
      <c r="G214" s="310">
        <f>IFERROR(INDEX(CCE_FCE!$C$2:$C$116,MATCH(E214,CCE_FCE!$A$2:$A$116,0)),"")</f>
        <v>0.83</v>
      </c>
      <c r="H214" s="846">
        <f t="shared" si="17"/>
        <v>0.83</v>
      </c>
    </row>
    <row r="215" spans="1:8">
      <c r="A215" s="1137" t="s">
        <v>1283</v>
      </c>
      <c r="B215" s="685"/>
      <c r="C215" s="231" t="s">
        <v>312</v>
      </c>
      <c r="D215" s="686">
        <v>1</v>
      </c>
      <c r="E215" s="308" t="s">
        <v>314</v>
      </c>
      <c r="F215" s="309">
        <f>IFERROR(INDEX(CCE_FCE!$B$2:$B$116,MATCH(E215,CCE_FCE!$A$2:$A$116,0)),"")</f>
        <v>1766.76</v>
      </c>
      <c r="G215" s="371">
        <f>IFERROR(INDEX(CCE_FCE!$C$2:$C$116,MATCH(E215,CCE_FCE!$A$2:$A$116,0)),"")</f>
        <v>0.6</v>
      </c>
      <c r="H215" s="846">
        <f t="shared" si="17"/>
        <v>0.6</v>
      </c>
    </row>
    <row r="216" spans="1:8">
      <c r="A216" s="231" t="s">
        <v>498</v>
      </c>
      <c r="B216" s="231"/>
      <c r="C216" s="231" t="s">
        <v>312</v>
      </c>
      <c r="D216" s="232">
        <v>2</v>
      </c>
      <c r="E216" s="308" t="s">
        <v>336</v>
      </c>
      <c r="F216" s="309">
        <f>IFERROR(INDEX(CCE_FCE!$B$2:$B$116,MATCH(E216,CCE_FCE!$A$2:$A$116,0)),"")</f>
        <v>1089.5</v>
      </c>
      <c r="G216" s="310">
        <f>IFERROR(INDEX(CCE_FCE!$C$2:$C$116,MATCH(E216,CCE_FCE!$A$2:$A$116,0)),"")</f>
        <v>0.37</v>
      </c>
      <c r="H216" s="846">
        <f t="shared" si="17"/>
        <v>0.74</v>
      </c>
    </row>
    <row r="217" spans="1:8">
      <c r="A217" s="689" t="s">
        <v>898</v>
      </c>
      <c r="B217" s="231"/>
      <c r="C217" s="231" t="s">
        <v>308</v>
      </c>
      <c r="D217" s="232">
        <v>1</v>
      </c>
      <c r="E217" s="308" t="s">
        <v>310</v>
      </c>
      <c r="F217" s="1354">
        <f>IFERROR(INDEX(CCE_FCE!$B$2:$B$116,MATCH(E217,CCE_FCE!$A$2:$A$116,0)),"")</f>
        <v>3750.42</v>
      </c>
      <c r="G217" s="1355">
        <f>IFERROR(INDEX(CCE_FCE!$C$2:$C$116,MATCH(E217,CCE_FCE!$A$2:$A$116,0)),"")</f>
        <v>1.27</v>
      </c>
      <c r="H217" s="846">
        <f t="shared" si="17"/>
        <v>1.27</v>
      </c>
    </row>
    <row r="218" spans="1:8">
      <c r="A218" s="231" t="s">
        <v>1357</v>
      </c>
      <c r="B218" s="231"/>
      <c r="C218" s="231" t="s">
        <v>312</v>
      </c>
      <c r="D218" s="232">
        <v>1</v>
      </c>
      <c r="E218" s="225" t="s">
        <v>314</v>
      </c>
      <c r="F218" s="1354">
        <f>IFERROR(INDEX(CCE_FCE!$B$2:$B$116,MATCH(E218,CCE_FCE!$A$2:$A$116,0)),"")</f>
        <v>1766.76</v>
      </c>
      <c r="G218" s="1355">
        <f>IFERROR(INDEX(CCE_FCE!$C$2:$C$116,MATCH(E218,CCE_FCE!$A$2:$A$116,0)),"")</f>
        <v>0.6</v>
      </c>
      <c r="H218" s="846">
        <f t="shared" si="17"/>
        <v>0.6</v>
      </c>
    </row>
    <row r="219" spans="1:8">
      <c r="A219" s="231" t="s">
        <v>1358</v>
      </c>
      <c r="B219" s="231"/>
      <c r="C219" s="231" t="s">
        <v>312</v>
      </c>
      <c r="D219" s="232">
        <v>1</v>
      </c>
      <c r="E219" s="225" t="s">
        <v>314</v>
      </c>
      <c r="F219" s="1354">
        <f>IFERROR(INDEX(CCE_FCE!$B$2:$B$116,MATCH(E219,CCE_FCE!$A$2:$A$116,0)),"")</f>
        <v>1766.76</v>
      </c>
      <c r="G219" s="1355">
        <f>IFERROR(INDEX(CCE_FCE!$C$2:$C$116,MATCH(E219,CCE_FCE!$A$2:$A$116,0)),"")</f>
        <v>0.6</v>
      </c>
      <c r="H219" s="846">
        <f t="shared" si="17"/>
        <v>0.6</v>
      </c>
    </row>
    <row r="220" spans="1:8" ht="30">
      <c r="A220" s="689" t="s">
        <v>1284</v>
      </c>
      <c r="B220" s="231"/>
      <c r="C220" s="231" t="s">
        <v>308</v>
      </c>
      <c r="D220" s="232">
        <v>1</v>
      </c>
      <c r="E220" s="308" t="s">
        <v>310</v>
      </c>
      <c r="F220" s="1354">
        <f>IFERROR(INDEX(CCE_FCE!$B$2:$B$116,MATCH(E220,CCE_FCE!$A$2:$A$116,0)),"")</f>
        <v>3750.42</v>
      </c>
      <c r="G220" s="1355">
        <f>IFERROR(INDEX(CCE_FCE!$C$2:$C$116,MATCH(E220,CCE_FCE!$A$2:$A$116,0)),"")</f>
        <v>1.27</v>
      </c>
      <c r="H220" s="846">
        <f t="shared" si="17"/>
        <v>1.27</v>
      </c>
    </row>
    <row r="221" spans="1:8" ht="30">
      <c r="A221" s="231" t="s">
        <v>1359</v>
      </c>
      <c r="B221" s="231"/>
      <c r="C221" s="231" t="s">
        <v>312</v>
      </c>
      <c r="D221" s="232">
        <v>1</v>
      </c>
      <c r="E221" s="225" t="s">
        <v>314</v>
      </c>
      <c r="F221" s="1354">
        <f>IFERROR(INDEX(CCE_FCE!$B$2:$B$116,MATCH(E221,CCE_FCE!$A$2:$A$116,0)),"")</f>
        <v>1766.76</v>
      </c>
      <c r="G221" s="1355">
        <f>IFERROR(INDEX(CCE_FCE!$C$2:$C$116,MATCH(E221,CCE_FCE!$A$2:$A$116,0)),"")</f>
        <v>0.6</v>
      </c>
      <c r="H221" s="846">
        <f t="shared" si="17"/>
        <v>0.6</v>
      </c>
    </row>
    <row r="222" spans="1:8">
      <c r="A222" s="231" t="s">
        <v>1360</v>
      </c>
      <c r="B222" s="231"/>
      <c r="C222" s="231" t="s">
        <v>312</v>
      </c>
      <c r="D222" s="232">
        <v>1</v>
      </c>
      <c r="E222" s="225" t="s">
        <v>314</v>
      </c>
      <c r="F222" s="1354">
        <f>IFERROR(INDEX(CCE_FCE!$B$2:$B$116,MATCH(E222,CCE_FCE!$A$2:$A$116,0)),"")</f>
        <v>1766.76</v>
      </c>
      <c r="G222" s="1355">
        <f>IFERROR(INDEX(CCE_FCE!$C$2:$C$116,MATCH(E222,CCE_FCE!$A$2:$A$116,0)),"")</f>
        <v>0.6</v>
      </c>
      <c r="H222" s="846">
        <f t="shared" si="17"/>
        <v>0.6</v>
      </c>
    </row>
    <row r="223" spans="1:8">
      <c r="A223" s="689" t="s">
        <v>920</v>
      </c>
      <c r="B223" s="231"/>
      <c r="C223" s="231" t="s">
        <v>308</v>
      </c>
      <c r="D223" s="232">
        <v>1</v>
      </c>
      <c r="E223" s="308" t="s">
        <v>310</v>
      </c>
      <c r="F223" s="1354">
        <f>IFERROR(INDEX(CCE_FCE!$B$2:$B$116,MATCH(E223,CCE_FCE!$A$2:$A$116,0)),"")</f>
        <v>3750.42</v>
      </c>
      <c r="G223" s="1355">
        <f>IFERROR(INDEX(CCE_FCE!$C$2:$C$116,MATCH(E223,CCE_FCE!$A$2:$A$116,0)),"")</f>
        <v>1.27</v>
      </c>
      <c r="H223" s="846">
        <f t="shared" si="17"/>
        <v>1.27</v>
      </c>
    </row>
    <row r="224" spans="1:8">
      <c r="A224" s="231" t="s">
        <v>1361</v>
      </c>
      <c r="B224" s="231"/>
      <c r="C224" s="231" t="s">
        <v>312</v>
      </c>
      <c r="D224" s="232">
        <v>1</v>
      </c>
      <c r="E224" s="225" t="s">
        <v>314</v>
      </c>
      <c r="F224" s="1354">
        <f>IFERROR(INDEX(CCE_FCE!$B$2:$B$116,MATCH(E224,CCE_FCE!$A$2:$A$116,0)),"")</f>
        <v>1766.76</v>
      </c>
      <c r="G224" s="1355">
        <f>IFERROR(INDEX(CCE_FCE!$C$2:$C$116,MATCH(E224,CCE_FCE!$A$2:$A$116,0)),"")</f>
        <v>0.6</v>
      </c>
      <c r="H224" s="846">
        <f t="shared" si="17"/>
        <v>0.6</v>
      </c>
    </row>
    <row r="225" spans="1:8">
      <c r="A225" s="231" t="s">
        <v>1362</v>
      </c>
      <c r="B225" s="231"/>
      <c r="C225" s="231" t="s">
        <v>312</v>
      </c>
      <c r="D225" s="232">
        <v>1</v>
      </c>
      <c r="E225" s="225" t="s">
        <v>314</v>
      </c>
      <c r="F225" s="1354">
        <f>IFERROR(INDEX(CCE_FCE!$B$2:$B$116,MATCH(E225,CCE_FCE!$A$2:$A$116,0)),"")</f>
        <v>1766.76</v>
      </c>
      <c r="G225" s="1355">
        <f>IFERROR(INDEX(CCE_FCE!$C$2:$C$116,MATCH(E225,CCE_FCE!$A$2:$A$116,0)),"")</f>
        <v>0.6</v>
      </c>
      <c r="H225" s="846">
        <f t="shared" si="17"/>
        <v>0.6</v>
      </c>
    </row>
    <row r="226" spans="1:8">
      <c r="A226" s="502"/>
      <c r="B226" s="503"/>
      <c r="C226" s="503"/>
      <c r="D226" s="504">
        <f>SUM(D211:D225)</f>
        <v>16</v>
      </c>
      <c r="E226" s="503"/>
      <c r="F226" s="503"/>
      <c r="G226" s="503"/>
      <c r="H226" s="853">
        <f>SUM(H211:H225)</f>
        <v>13.479999999999997</v>
      </c>
    </row>
    <row r="227" spans="1:8">
      <c r="A227" s="624"/>
      <c r="B227" s="605"/>
      <c r="C227" s="605"/>
      <c r="D227" s="683"/>
      <c r="E227" s="605"/>
      <c r="F227" s="605"/>
      <c r="G227" s="683"/>
      <c r="H227" s="856"/>
    </row>
    <row r="228" spans="1:8">
      <c r="D228" s="1320">
        <f>D226+D209+D201+D190+D180+D167</f>
        <v>62</v>
      </c>
      <c r="E228" s="229"/>
      <c r="F228" s="230"/>
      <c r="G228" s="854" t="s">
        <v>403</v>
      </c>
      <c r="H228" s="855">
        <f>H226+H209+H201+H190+H180+H167</f>
        <v>59.689999999999984</v>
      </c>
    </row>
    <row r="232" spans="1:8">
      <c r="A232" s="857" t="s">
        <v>789</v>
      </c>
      <c r="B232" s="858">
        <f>D159+D228</f>
        <v>138</v>
      </c>
    </row>
    <row r="233" spans="1:8">
      <c r="A233" s="859" t="s">
        <v>819</v>
      </c>
      <c r="B233" s="860">
        <f>H159+H228</f>
        <v>138.38999999999999</v>
      </c>
    </row>
  </sheetData>
  <autoFilter ref="A4:H72" xr:uid="{00000000-0009-0000-0000-000009000000}"/>
  <mergeCells count="3">
    <mergeCell ref="A78:H78"/>
    <mergeCell ref="A3:H3"/>
    <mergeCell ref="A1:H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Width="0" fitToHeight="0" orientation="landscape"/>
  <colBreaks count="1" manualBreakCount="1">
    <brk id="8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0000000}">
          <x14:formula1>
            <xm:f>CCE_FCE!$A$1:$A$115</xm:f>
          </x14:formula1>
          <xm:sqref>E62:E71 E16:E25 E28:E36 E39:E47 E50:E59 E5:E13 E203:E208 E80:E88 E91:E103 E106:E117 E120:E132 E135:E142 E161:E166 E145:E157 E169:E179 E182:E189 E192:E200 E211:E225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J35"/>
  <sheetViews>
    <sheetView showGridLines="0" topLeftCell="A5" zoomScale="110" zoomScaleNormal="110" workbookViewId="0">
      <selection activeCell="E26" sqref="E26"/>
    </sheetView>
  </sheetViews>
  <sheetFormatPr defaultColWidth="9.140625" defaultRowHeight="15"/>
  <cols>
    <col min="1" max="1" width="54.28515625" style="215" customWidth="1"/>
    <col min="2" max="2" width="21.7109375" style="215" customWidth="1"/>
    <col min="3" max="3" width="17.85546875" style="215" customWidth="1"/>
    <col min="4" max="4" width="9.85546875" style="215" customWidth="1"/>
    <col min="5" max="6" width="9.140625" style="215" customWidth="1"/>
    <col min="7" max="7" width="14.42578125" style="215" bestFit="1" customWidth="1"/>
    <col min="8" max="8" width="14.28515625" style="215" customWidth="1"/>
    <col min="9" max="9" width="13.7109375" style="215" customWidth="1"/>
    <col min="10" max="10" width="8.28515625" style="215" customWidth="1"/>
    <col min="11" max="11" width="9.28515625" style="215" bestFit="1" customWidth="1"/>
    <col min="12" max="16384" width="9.140625" style="215"/>
  </cols>
  <sheetData>
    <row r="1" spans="1:10" customFormat="1" ht="21">
      <c r="A1" s="1411" t="s">
        <v>922</v>
      </c>
      <c r="B1" s="1412"/>
      <c r="C1" s="1412"/>
      <c r="D1" s="1412"/>
      <c r="E1" s="1412"/>
      <c r="F1" s="1412"/>
      <c r="G1" s="1412"/>
      <c r="H1" s="1412"/>
      <c r="I1" s="1412"/>
      <c r="J1" s="976"/>
    </row>
    <row r="2" spans="1:10" customFormat="1" ht="21.75" thickBot="1">
      <c r="A2" s="221"/>
      <c r="B2" s="221"/>
      <c r="C2" s="221"/>
      <c r="D2" s="221"/>
      <c r="E2" s="221"/>
      <c r="F2" s="221"/>
      <c r="G2" s="221"/>
      <c r="H2" s="221"/>
      <c r="I2" s="221"/>
      <c r="J2" s="977"/>
    </row>
    <row r="3" spans="1:10" ht="30" customHeight="1" thickBot="1">
      <c r="A3" s="1414" t="s">
        <v>1198</v>
      </c>
      <c r="B3" s="1415"/>
      <c r="C3" s="1415"/>
      <c r="D3" s="1415"/>
      <c r="E3" s="1415"/>
      <c r="F3" s="1415"/>
      <c r="G3" s="1415"/>
      <c r="H3" s="1415"/>
      <c r="I3" s="1416"/>
    </row>
    <row r="4" spans="1:10" s="982" customFormat="1" ht="15" customHeight="1">
      <c r="A4" s="1019" t="s">
        <v>288</v>
      </c>
      <c r="B4" s="1019" t="s">
        <v>356</v>
      </c>
      <c r="C4" s="1019" t="s">
        <v>289</v>
      </c>
      <c r="D4" s="1020" t="s">
        <v>357</v>
      </c>
      <c r="E4" s="1019" t="s">
        <v>358</v>
      </c>
      <c r="F4" s="1021" t="s">
        <v>289</v>
      </c>
      <c r="G4" s="1021" t="s">
        <v>291</v>
      </c>
      <c r="H4" s="1021" t="s">
        <v>292</v>
      </c>
      <c r="I4" s="1021" t="s">
        <v>293</v>
      </c>
    </row>
    <row r="5" spans="1:10" s="982" customFormat="1" ht="15" customHeight="1">
      <c r="A5" s="1022" t="s">
        <v>923</v>
      </c>
      <c r="B5" s="1023" t="s">
        <v>924</v>
      </c>
      <c r="C5" s="1023" t="s">
        <v>308</v>
      </c>
      <c r="D5" s="1024"/>
      <c r="E5" s="1024">
        <v>11</v>
      </c>
      <c r="F5" s="1025" t="s">
        <v>309</v>
      </c>
      <c r="G5" s="1026">
        <f>IFERROR(INDEX(CCE_FCE!$B$2:$B$116,MATCH(F5,CCE_FCE!$A$2:$A$116,0)),"")</f>
        <v>6250.69</v>
      </c>
      <c r="H5" s="1027">
        <f>IFERROR(INDEX(CCE_FCE!$C$2:$C$116,MATCH(F5,CCE_FCE!$A$2:$A$116,0)),"")</f>
        <v>2.12</v>
      </c>
      <c r="I5" s="1028">
        <f>E5*H5</f>
        <v>23.32</v>
      </c>
    </row>
    <row r="6" spans="1:10" s="982" customFormat="1" ht="15" customHeight="1">
      <c r="A6" s="1029" t="s">
        <v>301</v>
      </c>
      <c r="B6" s="1023"/>
      <c r="C6" s="1023" t="s">
        <v>301</v>
      </c>
      <c r="D6" s="1024"/>
      <c r="E6" s="1024">
        <v>1</v>
      </c>
      <c r="F6" s="1025" t="s">
        <v>315</v>
      </c>
      <c r="G6" s="1026">
        <f>IFERROR(INDEX(CCE_FCE!$B$2:$B$116,MATCH(F6,CCE_FCE!$A$2:$A$116,0)),"")</f>
        <v>360.56</v>
      </c>
      <c r="H6" s="1027">
        <f>IFERROR(INDEX(CCE_FCE!$C$2:$C$116,MATCH(F6,CCE_FCE!$A$2:$A$116,0)),"")</f>
        <v>0.12</v>
      </c>
      <c r="I6" s="1028">
        <f>E6*H6</f>
        <v>0.12</v>
      </c>
    </row>
    <row r="7" spans="1:10" s="982" customFormat="1" ht="15" customHeight="1">
      <c r="A7" s="1029" t="s">
        <v>925</v>
      </c>
      <c r="B7" s="1029" t="s">
        <v>926</v>
      </c>
      <c r="C7" s="1029" t="s">
        <v>312</v>
      </c>
      <c r="D7" s="1030"/>
      <c r="E7" s="1030">
        <v>14</v>
      </c>
      <c r="F7" s="1031" t="s">
        <v>313</v>
      </c>
      <c r="G7" s="1032">
        <f>IFERROR(INDEX(CCE_FCE!$B$2:$B$116,MATCH(F7,CCE_FCE!$A$2:$A$116,0)),"")</f>
        <v>2944.59</v>
      </c>
      <c r="H7" s="1033">
        <f>IFERROR(INDEX(CCE_FCE!$C$2:$C$116,MATCH(F7,CCE_FCE!$A$2:$A$116,0)),"")</f>
        <v>1</v>
      </c>
      <c r="I7" s="1034">
        <f>E7*H7</f>
        <v>14</v>
      </c>
    </row>
    <row r="8" spans="1:10" s="982" customFormat="1" ht="15" customHeight="1">
      <c r="A8" s="1035"/>
      <c r="B8" s="1036"/>
      <c r="C8" s="1036"/>
      <c r="D8" s="1037" t="s">
        <v>927</v>
      </c>
      <c r="E8" s="1038">
        <f>SUM(E5:E7)</f>
        <v>26</v>
      </c>
      <c r="F8" s="1039"/>
      <c r="G8" s="1040"/>
      <c r="H8" s="1041" t="s">
        <v>403</v>
      </c>
      <c r="I8" s="1042">
        <f>SUM(I5:I7)</f>
        <v>37.44</v>
      </c>
    </row>
    <row r="9" spans="1:10" s="982" customFormat="1" ht="15" customHeight="1">
      <c r="A9" s="1043"/>
      <c r="B9" s="1044"/>
      <c r="C9" s="1044"/>
      <c r="D9" s="1045"/>
      <c r="E9" s="1046"/>
      <c r="F9" s="1047"/>
      <c r="G9" s="1048"/>
      <c r="H9" s="1049"/>
      <c r="I9" s="1050"/>
    </row>
    <row r="10" spans="1:10" s="982" customFormat="1" ht="15" customHeight="1">
      <c r="A10" s="1051" t="s">
        <v>928</v>
      </c>
      <c r="B10" s="1051" t="s">
        <v>929</v>
      </c>
      <c r="C10" s="1051" t="s">
        <v>312</v>
      </c>
      <c r="D10" s="1052"/>
      <c r="E10" s="1052">
        <v>10</v>
      </c>
      <c r="F10" s="1053" t="s">
        <v>313</v>
      </c>
      <c r="G10" s="1054">
        <f>IFERROR(INDEX(CCE_FCE!$B$2:$B$116,MATCH(F10,CCE_FCE!$A$2:$A$116,0)),"")</f>
        <v>2944.59</v>
      </c>
      <c r="H10" s="1027">
        <f>IFERROR(INDEX(CCE_FCE!$C$2:$C$116,MATCH(F10,CCE_FCE!$A$2:$A$116,0)),"")</f>
        <v>1</v>
      </c>
      <c r="I10" s="1055">
        <f>E10*H10</f>
        <v>10</v>
      </c>
    </row>
    <row r="11" spans="1:10" s="982" customFormat="1" ht="15" customHeight="1">
      <c r="A11" s="1029" t="s">
        <v>930</v>
      </c>
      <c r="B11" s="1029" t="s">
        <v>929</v>
      </c>
      <c r="C11" s="1029" t="s">
        <v>312</v>
      </c>
      <c r="D11" s="1030"/>
      <c r="E11" s="1030">
        <v>5</v>
      </c>
      <c r="F11" s="1031" t="s">
        <v>314</v>
      </c>
      <c r="G11" s="1032">
        <f>IFERROR(INDEX(CCE_FCE!$B$2:$B$116,MATCH(F11,CCE_FCE!$A$2:$A$116,0)),"")</f>
        <v>1766.76</v>
      </c>
      <c r="H11" s="1033">
        <f>IFERROR(INDEX(CCE_FCE!$C$2:$C$116,MATCH(F11,CCE_FCE!$A$2:$A$116,0)),"")</f>
        <v>0.6</v>
      </c>
      <c r="I11" s="1034">
        <f>E11*H11</f>
        <v>3</v>
      </c>
    </row>
    <row r="12" spans="1:10" s="982" customFormat="1" ht="15" customHeight="1">
      <c r="A12" s="1035"/>
      <c r="B12" s="1036"/>
      <c r="C12" s="1036"/>
      <c r="D12" s="1056" t="s">
        <v>927</v>
      </c>
      <c r="E12" s="1057">
        <f>SUM(E10:E11)</f>
        <v>15</v>
      </c>
      <c r="F12" s="1039"/>
      <c r="G12" s="1040"/>
      <c r="H12" s="1058" t="s">
        <v>403</v>
      </c>
      <c r="I12" s="1059">
        <f>SUM(I10:I11)</f>
        <v>13</v>
      </c>
    </row>
    <row r="13" spans="1:10" s="982" customFormat="1" ht="15" customHeight="1">
      <c r="A13" s="1060"/>
      <c r="B13" s="1061"/>
      <c r="C13" s="1061"/>
      <c r="D13" s="1062"/>
      <c r="E13" s="1062"/>
      <c r="F13" s="1063"/>
      <c r="G13" s="1064"/>
      <c r="H13" s="1065"/>
      <c r="I13" s="1066"/>
    </row>
    <row r="14" spans="1:10" s="982" customFormat="1" ht="15" customHeight="1">
      <c r="A14" s="1074"/>
      <c r="B14" s="1075"/>
      <c r="C14" s="1075"/>
      <c r="D14" s="1037" t="s">
        <v>927</v>
      </c>
      <c r="E14" s="1038">
        <f>E8+E12</f>
        <v>41</v>
      </c>
      <c r="F14" s="1076"/>
      <c r="G14" s="1077"/>
      <c r="H14" s="1078" t="s">
        <v>403</v>
      </c>
      <c r="I14" s="1079">
        <f>SUM(I8+I12)</f>
        <v>50.44</v>
      </c>
    </row>
    <row r="15" spans="1:10" s="982" customFormat="1" ht="15" customHeight="1">
      <c r="A15" s="1435"/>
      <c r="B15" s="1436"/>
      <c r="C15" s="1436"/>
      <c r="D15" s="1436"/>
      <c r="E15" s="1436"/>
      <c r="F15" s="1436"/>
      <c r="G15" s="1436"/>
      <c r="H15" s="1436"/>
      <c r="I15" s="1437"/>
    </row>
    <row r="16" spans="1:10" s="982" customFormat="1" ht="15" customHeight="1"/>
    <row r="17" spans="1:9" s="982" customFormat="1" ht="15" customHeight="1"/>
    <row r="18" spans="1:9" s="982" customFormat="1" ht="15" customHeight="1">
      <c r="A18" s="1067"/>
      <c r="B18" s="1068"/>
      <c r="C18" s="1068"/>
      <c r="D18" s="1069"/>
      <c r="E18" s="1069"/>
      <c r="F18" s="1070"/>
      <c r="G18" s="1071"/>
      <c r="H18" s="1072"/>
      <c r="I18" s="1073"/>
    </row>
    <row r="19" spans="1:9" s="982" customFormat="1" ht="30" customHeight="1">
      <c r="A19" s="1432" t="s">
        <v>1227</v>
      </c>
      <c r="B19" s="1433"/>
      <c r="C19" s="1433"/>
      <c r="D19" s="1433"/>
      <c r="E19" s="1433"/>
      <c r="F19" s="1433"/>
      <c r="G19" s="1433"/>
      <c r="H19" s="1433"/>
      <c r="I19" s="1434"/>
    </row>
    <row r="20" spans="1:9" s="982" customFormat="1" ht="15" customHeight="1">
      <c r="A20" s="209" t="s">
        <v>288</v>
      </c>
      <c r="B20" s="209" t="s">
        <v>586</v>
      </c>
      <c r="C20" s="209" t="s">
        <v>289</v>
      </c>
      <c r="D20" s="1095" t="s">
        <v>357</v>
      </c>
      <c r="E20" s="209" t="s">
        <v>358</v>
      </c>
      <c r="F20" s="210" t="s">
        <v>289</v>
      </c>
      <c r="G20" s="210" t="s">
        <v>291</v>
      </c>
      <c r="H20" s="210" t="s">
        <v>292</v>
      </c>
      <c r="I20" s="210" t="s">
        <v>293</v>
      </c>
    </row>
    <row r="21" spans="1:9" s="982" customFormat="1" ht="20.100000000000001" customHeight="1">
      <c r="A21" s="1096" t="s">
        <v>1228</v>
      </c>
      <c r="B21" s="1096" t="s">
        <v>924</v>
      </c>
      <c r="C21" s="1096" t="s">
        <v>308</v>
      </c>
      <c r="D21" s="213"/>
      <c r="E21" s="1097">
        <v>2</v>
      </c>
      <c r="F21" s="1098" t="s">
        <v>1071</v>
      </c>
      <c r="G21" s="1099">
        <f>IFERROR(INDEX(CCE_FCE!$B$2:$B$116,MATCH(F21,CCE_FCE!$A$2:$A$116,0)),"")</f>
        <v>5482.59</v>
      </c>
      <c r="H21" s="1100">
        <f>IFERROR(INDEX(CCE_FCE!$C$2:$C$116,MATCH(F21,CCE_FCE!$A$2:$A$116,0)),"")</f>
        <v>1.86</v>
      </c>
      <c r="I21" s="1101">
        <f t="shared" ref="I21:I32" si="0">E21*H21</f>
        <v>3.72</v>
      </c>
    </row>
    <row r="22" spans="1:9" s="982" customFormat="1" ht="20.100000000000001" customHeight="1">
      <c r="A22" s="1096" t="s">
        <v>1229</v>
      </c>
      <c r="B22" s="1096" t="s">
        <v>924</v>
      </c>
      <c r="C22" s="1096" t="s">
        <v>308</v>
      </c>
      <c r="D22" s="213"/>
      <c r="E22" s="1097">
        <v>10</v>
      </c>
      <c r="F22" s="1098" t="s">
        <v>1030</v>
      </c>
      <c r="G22" s="1099">
        <f>IFERROR(INDEX(CCE_FCE!$B$2:$B$116,MATCH(F22,CCE_FCE!$A$2:$A$116,0)),"")</f>
        <v>9137.66</v>
      </c>
      <c r="H22" s="1100">
        <f>IFERROR(INDEX(CCE_FCE!$C$2:$C$116,MATCH(F22,CCE_FCE!$A$2:$A$116,0)),"")</f>
        <v>3.1</v>
      </c>
      <c r="I22" s="1101">
        <f t="shared" si="0"/>
        <v>31</v>
      </c>
    </row>
    <row r="23" spans="1:9" s="982" customFormat="1" ht="20.100000000000001" customHeight="1">
      <c r="A23" s="1096" t="s">
        <v>938</v>
      </c>
      <c r="B23" s="1096" t="s">
        <v>379</v>
      </c>
      <c r="C23" s="1102" t="s">
        <v>312</v>
      </c>
      <c r="D23" s="224"/>
      <c r="E23" s="1097">
        <v>3</v>
      </c>
      <c r="F23" s="1098" t="s">
        <v>314</v>
      </c>
      <c r="G23" s="1099">
        <f>IFERROR(INDEX(CCE_FCE!$B$2:$B$116,MATCH(F23,CCE_FCE!$A$2:$A$116,0)),"")</f>
        <v>1766.76</v>
      </c>
      <c r="H23" s="1100">
        <f>IFERROR(INDEX(CCE_FCE!$C$2:$C$116,MATCH(F23,CCE_FCE!$A$2:$A$116,0)),"")</f>
        <v>0.6</v>
      </c>
      <c r="I23" s="1101">
        <f t="shared" si="0"/>
        <v>1.7999999999999998</v>
      </c>
    </row>
    <row r="24" spans="1:9" s="982" customFormat="1" ht="20.100000000000001" customHeight="1">
      <c r="A24" s="1096" t="s">
        <v>937</v>
      </c>
      <c r="B24" s="1096" t="s">
        <v>379</v>
      </c>
      <c r="C24" s="1102" t="s">
        <v>312</v>
      </c>
      <c r="D24" s="224"/>
      <c r="E24" s="1097">
        <v>9</v>
      </c>
      <c r="F24" s="1098" t="s">
        <v>313</v>
      </c>
      <c r="G24" s="1099">
        <f>IFERROR(INDEX(CCE_FCE!$B$2:$B$116,MATCH(F24,CCE_FCE!$A$2:$A$116,0)),"")</f>
        <v>2944.59</v>
      </c>
      <c r="H24" s="1100">
        <f>IFERROR(INDEX(CCE_FCE!$C$2:$C$116,MATCH(F24,CCE_FCE!$A$2:$A$116,0)),"")</f>
        <v>1</v>
      </c>
      <c r="I24" s="1101">
        <f t="shared" si="0"/>
        <v>9</v>
      </c>
    </row>
    <row r="25" spans="1:9" s="982" customFormat="1" ht="20.100000000000001" customHeight="1">
      <c r="A25" s="1096" t="s">
        <v>1230</v>
      </c>
      <c r="B25" s="1096" t="s">
        <v>926</v>
      </c>
      <c r="C25" s="1102" t="s">
        <v>312</v>
      </c>
      <c r="D25" s="1103"/>
      <c r="E25" s="1097">
        <v>9</v>
      </c>
      <c r="F25" s="1098" t="s">
        <v>314</v>
      </c>
      <c r="G25" s="1099">
        <f>IFERROR(INDEX(CCE_FCE!$B$2:$B$116,MATCH(F25,CCE_FCE!$A$2:$A$116,0)),"")</f>
        <v>1766.76</v>
      </c>
      <c r="H25" s="1100">
        <f>IFERROR(INDEX(CCE_FCE!$C$2:$C$116,MATCH(F25,CCE_FCE!$A$2:$A$116,0)),"")</f>
        <v>0.6</v>
      </c>
      <c r="I25" s="1101">
        <f t="shared" si="0"/>
        <v>5.3999999999999995</v>
      </c>
    </row>
    <row r="26" spans="1:9" s="982" customFormat="1" ht="20.100000000000001" customHeight="1">
      <c r="A26" s="1096" t="s">
        <v>1231</v>
      </c>
      <c r="B26" s="1096" t="s">
        <v>926</v>
      </c>
      <c r="C26" s="1102" t="s">
        <v>312</v>
      </c>
      <c r="D26" s="1103"/>
      <c r="E26" s="1097">
        <v>43</v>
      </c>
      <c r="F26" s="1098" t="s">
        <v>313</v>
      </c>
      <c r="G26" s="1099">
        <f>IFERROR(INDEX(CCE_FCE!$B$2:$B$116,MATCH(F26,CCE_FCE!$A$2:$A$116,0)),"")</f>
        <v>2944.59</v>
      </c>
      <c r="H26" s="1100">
        <f>IFERROR(INDEX(CCE_FCE!$C$2:$C$116,MATCH(F26,CCE_FCE!$A$2:$A$116,0)),"")</f>
        <v>1</v>
      </c>
      <c r="I26" s="1101">
        <f t="shared" si="0"/>
        <v>43</v>
      </c>
    </row>
    <row r="27" spans="1:9" s="982" customFormat="1" ht="20.100000000000001" customHeight="1">
      <c r="A27" s="1096" t="s">
        <v>1232</v>
      </c>
      <c r="B27" s="1096" t="s">
        <v>931</v>
      </c>
      <c r="C27" s="1102" t="s">
        <v>312</v>
      </c>
      <c r="D27" s="224"/>
      <c r="E27" s="1097">
        <v>3</v>
      </c>
      <c r="F27" s="1098" t="s">
        <v>334</v>
      </c>
      <c r="G27" s="1099">
        <f>IFERROR(INDEX(CCE_FCE!$B$2:$B$116,MATCH(F27,CCE_FCE!$A$2:$A$116,0)),"")</f>
        <v>2448.14</v>
      </c>
      <c r="H27" s="1100">
        <f>IFERROR(INDEX(CCE_FCE!$C$2:$C$116,MATCH(F27,CCE_FCE!$A$2:$A$116,0)),"")</f>
        <v>0.83</v>
      </c>
      <c r="I27" s="1101">
        <f t="shared" si="0"/>
        <v>2.4899999999999998</v>
      </c>
    </row>
    <row r="28" spans="1:9" s="982" customFormat="1" ht="20.100000000000001" customHeight="1">
      <c r="A28" s="1096" t="s">
        <v>1233</v>
      </c>
      <c r="B28" s="1096" t="s">
        <v>931</v>
      </c>
      <c r="C28" s="1102" t="s">
        <v>312</v>
      </c>
      <c r="D28" s="224"/>
      <c r="E28" s="1097">
        <v>7</v>
      </c>
      <c r="F28" s="1098" t="s">
        <v>332</v>
      </c>
      <c r="G28" s="1099">
        <f>IFERROR(INDEX(CCE_FCE!$B$2:$B$116,MATCH(F28,CCE_FCE!$A$2:$A$116,0)),"")</f>
        <v>4080.23</v>
      </c>
      <c r="H28" s="1100">
        <f>IFERROR(INDEX(CCE_FCE!$C$2:$C$116,MATCH(F28,CCE_FCE!$A$2:$A$116,0)),"")</f>
        <v>1.39</v>
      </c>
      <c r="I28" s="1101">
        <f t="shared" si="0"/>
        <v>9.7299999999999986</v>
      </c>
    </row>
    <row r="29" spans="1:9" s="982" customFormat="1" ht="20.100000000000001" customHeight="1">
      <c r="A29" s="1096" t="s">
        <v>1234</v>
      </c>
      <c r="B29" s="1096" t="s">
        <v>932</v>
      </c>
      <c r="C29" s="1096" t="s">
        <v>312</v>
      </c>
      <c r="D29" s="213"/>
      <c r="E29" s="1097">
        <v>3</v>
      </c>
      <c r="F29" s="1098" t="s">
        <v>334</v>
      </c>
      <c r="G29" s="1099">
        <f>IFERROR(INDEX(CCE_FCE!$B$2:$B$116,MATCH(F29,CCE_FCE!$A$2:$A$116,0)),"")</f>
        <v>2448.14</v>
      </c>
      <c r="H29" s="1100">
        <f>IFERROR(INDEX(CCE_FCE!$C$2:$C$116,MATCH(F29,CCE_FCE!$A$2:$A$116,0)),"")</f>
        <v>0.83</v>
      </c>
      <c r="I29" s="1101">
        <f t="shared" si="0"/>
        <v>2.4899999999999998</v>
      </c>
    </row>
    <row r="30" spans="1:9" s="982" customFormat="1" ht="20.100000000000001" customHeight="1">
      <c r="A30" s="1096" t="s">
        <v>1235</v>
      </c>
      <c r="B30" s="1096" t="s">
        <v>932</v>
      </c>
      <c r="C30" s="1096" t="s">
        <v>312</v>
      </c>
      <c r="D30" s="213"/>
      <c r="E30" s="1097">
        <v>9</v>
      </c>
      <c r="F30" s="1098" t="s">
        <v>332</v>
      </c>
      <c r="G30" s="1099">
        <f>IFERROR(INDEX(CCE_FCE!$B$2:$B$116,MATCH(F30,CCE_FCE!$A$2:$A$116,0)),"")</f>
        <v>4080.23</v>
      </c>
      <c r="H30" s="1100">
        <f>IFERROR(INDEX(CCE_FCE!$C$2:$C$116,MATCH(F30,CCE_FCE!$A$2:$A$116,0)),"")</f>
        <v>1.39</v>
      </c>
      <c r="I30" s="1101">
        <f t="shared" si="0"/>
        <v>12.51</v>
      </c>
    </row>
    <row r="31" spans="1:9" s="982" customFormat="1" ht="20.100000000000001" customHeight="1">
      <c r="A31" s="1096" t="s">
        <v>1236</v>
      </c>
      <c r="B31" s="1096" t="s">
        <v>933</v>
      </c>
      <c r="C31" s="1096" t="s">
        <v>312</v>
      </c>
      <c r="D31" s="213"/>
      <c r="E31" s="1097">
        <v>3</v>
      </c>
      <c r="F31" s="1098" t="s">
        <v>334</v>
      </c>
      <c r="G31" s="1099">
        <f>IFERROR(INDEX(CCE_FCE!$B$2:$B$116,MATCH(F31,CCE_FCE!$A$2:$A$116,0)),"")</f>
        <v>2448.14</v>
      </c>
      <c r="H31" s="1100">
        <f>IFERROR(INDEX(CCE_FCE!$C$2:$C$116,MATCH(F31,CCE_FCE!$A$2:$A$116,0)),"")</f>
        <v>0.83</v>
      </c>
      <c r="I31" s="1101">
        <f t="shared" si="0"/>
        <v>2.4899999999999998</v>
      </c>
    </row>
    <row r="32" spans="1:9" s="982" customFormat="1" ht="20.100000000000001" customHeight="1">
      <c r="A32" s="1096" t="s">
        <v>1237</v>
      </c>
      <c r="B32" s="1096" t="s">
        <v>933</v>
      </c>
      <c r="C32" s="212" t="s">
        <v>312</v>
      </c>
      <c r="D32" s="403"/>
      <c r="E32" s="1104">
        <v>9</v>
      </c>
      <c r="F32" s="1098" t="s">
        <v>332</v>
      </c>
      <c r="G32" s="1099">
        <f>IFERROR(INDEX(CCE_FCE!$B$2:$B$116,MATCH(F32,CCE_FCE!$A$2:$A$116,0)),"")</f>
        <v>4080.23</v>
      </c>
      <c r="H32" s="1105">
        <f>IFERROR(INDEX(CCE_FCE!$C$2:$C$116,MATCH(F32,CCE_FCE!$A$2:$A$116,0)),"")</f>
        <v>1.39</v>
      </c>
      <c r="I32" s="1106">
        <f t="shared" si="0"/>
        <v>12.51</v>
      </c>
    </row>
    <row r="33" spans="1:9" s="982" customFormat="1" ht="36.75" customHeight="1">
      <c r="A33" s="227"/>
      <c r="B33" s="227"/>
      <c r="C33" s="227"/>
      <c r="D33" s="1109" t="s">
        <v>927</v>
      </c>
      <c r="E33" s="1110">
        <f>SUM(E21:E32)</f>
        <v>110</v>
      </c>
      <c r="F33" s="157"/>
      <c r="G33" s="679"/>
      <c r="H33" s="1109" t="s">
        <v>403</v>
      </c>
      <c r="I33" s="714">
        <f>SUM(I21:I32)</f>
        <v>136.13999999999999</v>
      </c>
    </row>
    <row r="34" spans="1:9" s="982" customFormat="1" ht="20.100000000000001" customHeight="1">
      <c r="A34" s="1060"/>
      <c r="B34" s="1061"/>
      <c r="C34" s="1107"/>
      <c r="D34" s="1108"/>
      <c r="E34" s="1108"/>
      <c r="F34" s="1063"/>
      <c r="G34" s="1064"/>
      <c r="H34" s="1065"/>
      <c r="I34" s="1066"/>
    </row>
    <row r="35" spans="1:9" s="982" customFormat="1" ht="15.75"/>
  </sheetData>
  <mergeCells count="4">
    <mergeCell ref="A3:I3"/>
    <mergeCell ref="A19:I19"/>
    <mergeCell ref="A1:I1"/>
    <mergeCell ref="A15:I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Width="0" fitToHeight="0" orientation="landscape"/>
  <colBreaks count="1" manualBreakCount="1">
    <brk id="9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0000000}">
          <x14:formula1>
            <xm:f>CCE_FCE!$A$1:$A$115</xm:f>
          </x14:formula1>
          <xm:sqref>F5:F7 F10 F11 F21:F32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499984740745262"/>
  </sheetPr>
  <dimension ref="A1:R66"/>
  <sheetViews>
    <sheetView showGridLines="0" topLeftCell="A19" zoomScaleNormal="100" workbookViewId="0">
      <selection activeCell="M14" sqref="M14"/>
    </sheetView>
  </sheetViews>
  <sheetFormatPr defaultRowHeight="15"/>
  <cols>
    <col min="1" max="1" width="65.140625" customWidth="1"/>
    <col min="2" max="2" width="18.42578125" bestFit="1" customWidth="1"/>
    <col min="3" max="3" width="20.5703125" bestFit="1" customWidth="1"/>
    <col min="4" max="4" width="14.42578125" bestFit="1" customWidth="1"/>
    <col min="5" max="5" width="13.140625" bestFit="1" customWidth="1"/>
    <col min="6" max="6" width="13.5703125" customWidth="1"/>
    <col min="7" max="7" width="14.140625" bestFit="1" customWidth="1"/>
    <col min="8" max="8" width="10.5703125" customWidth="1"/>
    <col min="9" max="9" width="15.5703125" bestFit="1" customWidth="1"/>
    <col min="11" max="11" width="50.7109375" customWidth="1"/>
    <col min="12" max="12" width="14.140625" customWidth="1"/>
    <col min="13" max="13" width="13.5703125" customWidth="1"/>
    <col min="14" max="14" width="14.140625" customWidth="1"/>
    <col min="15" max="15" width="10" customWidth="1"/>
  </cols>
  <sheetData>
    <row r="1" spans="1:15" ht="38.25" customHeight="1" thickBot="1"/>
    <row r="2" spans="1:15" s="658" customFormat="1" ht="30" customHeight="1">
      <c r="A2" s="1438" t="s">
        <v>935</v>
      </c>
      <c r="B2" s="1439"/>
      <c r="C2" s="1439"/>
      <c r="D2" s="1439"/>
      <c r="E2" s="1439"/>
      <c r="F2" s="1439"/>
      <c r="G2" s="1439"/>
      <c r="H2" s="1439"/>
      <c r="I2" s="1440"/>
      <c r="K2" s="1444" t="s">
        <v>1205</v>
      </c>
      <c r="L2" s="1445"/>
      <c r="M2" s="1445"/>
      <c r="N2" s="1445"/>
      <c r="O2" s="1446"/>
    </row>
    <row r="3" spans="1:15" ht="30">
      <c r="A3" s="87" t="s">
        <v>288</v>
      </c>
      <c r="B3" s="87" t="s">
        <v>356</v>
      </c>
      <c r="C3" s="87" t="s">
        <v>289</v>
      </c>
      <c r="D3" s="88" t="s">
        <v>290</v>
      </c>
      <c r="E3" s="89" t="s">
        <v>289</v>
      </c>
      <c r="F3" s="89" t="s">
        <v>291</v>
      </c>
      <c r="G3" s="90" t="s">
        <v>292</v>
      </c>
      <c r="H3" s="89" t="s">
        <v>293</v>
      </c>
      <c r="I3" s="90" t="s">
        <v>294</v>
      </c>
      <c r="K3" s="983" t="s">
        <v>465</v>
      </c>
      <c r="L3" s="966" t="s">
        <v>1199</v>
      </c>
      <c r="M3" s="966" t="s">
        <v>1200</v>
      </c>
      <c r="N3" s="966" t="s">
        <v>1120</v>
      </c>
      <c r="O3" s="984" t="s">
        <v>66</v>
      </c>
    </row>
    <row r="4" spans="1:15" ht="30.75" customHeight="1">
      <c r="A4" s="702" t="s">
        <v>307</v>
      </c>
      <c r="B4" s="91" t="s">
        <v>936</v>
      </c>
      <c r="C4" s="91" t="s">
        <v>308</v>
      </c>
      <c r="D4" s="800">
        <v>39</v>
      </c>
      <c r="E4" s="93" t="s">
        <v>309</v>
      </c>
      <c r="F4" s="94">
        <f>IFERROR(INDEX(CCE_FCE!$B$2:$B$116,MATCH(E4,CCE_FCE!$A$2:$A$116,0)),"")</f>
        <v>6250.69</v>
      </c>
      <c r="G4" s="251">
        <f>IFERROR(INDEX(CCE_FCE!$C$2:$C$116,MATCH(E4,CCE_FCE!$A$2:$A$116,0)),"")</f>
        <v>2.12</v>
      </c>
      <c r="H4" s="237">
        <f>D4*G4</f>
        <v>82.68</v>
      </c>
      <c r="I4" s="96">
        <f t="shared" ref="I4:I14" si="0">IFERROR(D4*G4,"")</f>
        <v>82.68</v>
      </c>
      <c r="K4" s="968" t="s">
        <v>1206</v>
      </c>
      <c r="L4" s="967">
        <f>I15</f>
        <v>269.13</v>
      </c>
      <c r="M4" s="967">
        <f>I38</f>
        <v>434.38</v>
      </c>
      <c r="N4" s="967">
        <f>M4-L4</f>
        <v>165.25</v>
      </c>
      <c r="O4" s="969">
        <f>(M4-L4)/L4</f>
        <v>0.61401553152751465</v>
      </c>
    </row>
    <row r="5" spans="1:15" ht="15.75">
      <c r="A5" s="91" t="s">
        <v>782</v>
      </c>
      <c r="B5" s="91" t="s">
        <v>805</v>
      </c>
      <c r="C5" s="91" t="s">
        <v>312</v>
      </c>
      <c r="D5" s="800">
        <v>39</v>
      </c>
      <c r="E5" s="93" t="s">
        <v>332</v>
      </c>
      <c r="F5" s="94">
        <f>IFERROR(INDEX(CCE_FCE!$B$2:$B$116,MATCH(E5,CCE_FCE!$A$2:$A$116,0)),"")</f>
        <v>4080.23</v>
      </c>
      <c r="G5" s="251">
        <f>IFERROR(INDEX(CCE_FCE!$C$2:$C$116,MATCH(E5,CCE_FCE!$A$2:$A$116,0)),"")</f>
        <v>1.39</v>
      </c>
      <c r="H5" s="237">
        <f t="shared" ref="H5:H14" si="1">D5*G5</f>
        <v>54.209999999999994</v>
      </c>
      <c r="I5" s="96">
        <f t="shared" si="0"/>
        <v>54.209999999999994</v>
      </c>
      <c r="K5" s="986" t="s">
        <v>1207</v>
      </c>
      <c r="L5" s="987"/>
      <c r="M5" s="987">
        <f>I58</f>
        <v>78.22</v>
      </c>
      <c r="N5" s="967">
        <f>M5-L5</f>
        <v>78.22</v>
      </c>
      <c r="O5" s="969"/>
    </row>
    <row r="6" spans="1:15" ht="15.75">
      <c r="A6" s="91" t="s">
        <v>301</v>
      </c>
      <c r="B6" s="91"/>
      <c r="C6" s="91" t="s">
        <v>301</v>
      </c>
      <c r="D6" s="800">
        <v>272</v>
      </c>
      <c r="E6" s="93" t="s">
        <v>315</v>
      </c>
      <c r="F6" s="94">
        <f>IFERROR(INDEX(CCE_FCE!$B$2:$B$116,MATCH(E6,CCE_FCE!$A$2:$A$116,0)),"")</f>
        <v>360.56</v>
      </c>
      <c r="G6" s="251">
        <f>IFERROR(INDEX(CCE_FCE!$C$2:$C$116,MATCH(E6,CCE_FCE!$A$2:$A$116,0)),"")</f>
        <v>0.12</v>
      </c>
      <c r="H6" s="237">
        <f t="shared" si="1"/>
        <v>32.64</v>
      </c>
      <c r="I6" s="96">
        <f t="shared" si="0"/>
        <v>32.64</v>
      </c>
      <c r="K6" s="985" t="s">
        <v>1204</v>
      </c>
      <c r="L6" s="967">
        <f>I19</f>
        <v>180.2</v>
      </c>
      <c r="M6" s="967">
        <f>I43</f>
        <v>343.96999999999997</v>
      </c>
      <c r="N6" s="967">
        <f>M6-L6</f>
        <v>163.76999999999998</v>
      </c>
      <c r="O6" s="969">
        <f>(M6-L6)/L6</f>
        <v>0.9088235294117647</v>
      </c>
    </row>
    <row r="7" spans="1:15" ht="16.5" thickBot="1">
      <c r="A7" s="91" t="s">
        <v>937</v>
      </c>
      <c r="B7" s="91" t="s">
        <v>379</v>
      </c>
      <c r="C7" s="91" t="s">
        <v>312</v>
      </c>
      <c r="D7" s="800">
        <v>5</v>
      </c>
      <c r="E7" s="93" t="s">
        <v>313</v>
      </c>
      <c r="F7" s="94">
        <f>IFERROR(INDEX(CCE_FCE!$B$2:$B$116,MATCH(E7,CCE_FCE!$A$2:$A$116,0)),"")</f>
        <v>2944.59</v>
      </c>
      <c r="G7" s="251">
        <f>IFERROR(INDEX(CCE_FCE!$C$2:$C$116,MATCH(E7,CCE_FCE!$A$2:$A$116,0)),"")</f>
        <v>1</v>
      </c>
      <c r="H7" s="237">
        <f t="shared" si="1"/>
        <v>5</v>
      </c>
      <c r="I7" s="96">
        <f t="shared" si="0"/>
        <v>5</v>
      </c>
      <c r="K7" s="970" t="s">
        <v>467</v>
      </c>
      <c r="L7" s="971">
        <f>SUM(L4:L6)</f>
        <v>449.33</v>
      </c>
      <c r="M7" s="971">
        <f>SUM(M4:M6)</f>
        <v>856.56999999999994</v>
      </c>
      <c r="N7" s="971">
        <f>M7-L7</f>
        <v>407.23999999999995</v>
      </c>
      <c r="O7" s="972">
        <f>(M7-L7)/L7</f>
        <v>0.90632719827298414</v>
      </c>
    </row>
    <row r="8" spans="1:15">
      <c r="A8" s="91" t="s">
        <v>938</v>
      </c>
      <c r="B8" s="91" t="s">
        <v>379</v>
      </c>
      <c r="C8" s="91" t="s">
        <v>312</v>
      </c>
      <c r="D8" s="800">
        <v>34</v>
      </c>
      <c r="E8" s="93" t="s">
        <v>314</v>
      </c>
      <c r="F8" s="94">
        <f>IFERROR(INDEX(CCE_FCE!$B$2:$B$116,MATCH(E8,CCE_FCE!$A$2:$A$116,0)),"")</f>
        <v>1766.76</v>
      </c>
      <c r="G8" s="251">
        <f>IFERROR(INDEX(CCE_FCE!$C$2:$C$116,MATCH(E8,CCE_FCE!$A$2:$A$116,0)),"")</f>
        <v>0.6</v>
      </c>
      <c r="H8" s="237">
        <f t="shared" si="1"/>
        <v>20.399999999999999</v>
      </c>
      <c r="I8" s="96">
        <f t="shared" si="0"/>
        <v>20.399999999999999</v>
      </c>
    </row>
    <row r="9" spans="1:15" ht="41.25" customHeight="1">
      <c r="A9" s="91" t="s">
        <v>939</v>
      </c>
      <c r="B9" s="91" t="s">
        <v>940</v>
      </c>
      <c r="C9" s="91" t="s">
        <v>312</v>
      </c>
      <c r="D9" s="800">
        <v>2</v>
      </c>
      <c r="E9" s="93" t="s">
        <v>313</v>
      </c>
      <c r="F9" s="94">
        <f>IFERROR(INDEX(CCE_FCE!$B$2:$B$116,MATCH(E9,CCE_FCE!$A$2:$A$116,0)),"")</f>
        <v>2944.59</v>
      </c>
      <c r="G9" s="251">
        <f>IFERROR(INDEX(CCE_FCE!$C$2:$C$116,MATCH(E9,CCE_FCE!$A$2:$A$116,0)),"")</f>
        <v>1</v>
      </c>
      <c r="H9" s="237">
        <f t="shared" si="1"/>
        <v>2</v>
      </c>
      <c r="I9" s="96">
        <f t="shared" si="0"/>
        <v>2</v>
      </c>
    </row>
    <row r="10" spans="1:15">
      <c r="A10" s="91" t="s">
        <v>941</v>
      </c>
      <c r="B10" s="91" t="s">
        <v>940</v>
      </c>
      <c r="C10" s="91" t="s">
        <v>312</v>
      </c>
      <c r="D10" s="800">
        <v>37</v>
      </c>
      <c r="E10" s="93" t="s">
        <v>314</v>
      </c>
      <c r="F10" s="94">
        <f>IFERROR(INDEX(CCE_FCE!$B$2:$B$116,MATCH(E10,CCE_FCE!$A$2:$A$116,0)),"")</f>
        <v>1766.76</v>
      </c>
      <c r="G10" s="251">
        <f>IFERROR(INDEX(CCE_FCE!$C$2:$C$116,MATCH(E10,CCE_FCE!$A$2:$A$116,0)),"")</f>
        <v>0.6</v>
      </c>
      <c r="H10" s="237">
        <f t="shared" si="1"/>
        <v>22.2</v>
      </c>
      <c r="I10" s="96">
        <f t="shared" si="0"/>
        <v>22.2</v>
      </c>
    </row>
    <row r="11" spans="1:15">
      <c r="A11" s="91" t="s">
        <v>942</v>
      </c>
      <c r="B11" s="91" t="s">
        <v>943</v>
      </c>
      <c r="C11" s="91" t="s">
        <v>312</v>
      </c>
      <c r="D11" s="800">
        <v>1</v>
      </c>
      <c r="E11" s="93" t="s">
        <v>313</v>
      </c>
      <c r="F11" s="94">
        <f>IFERROR(INDEX(CCE_FCE!$B$2:$B$116,MATCH(E11,CCE_FCE!$A$2:$A$116,0)),"")</f>
        <v>2944.59</v>
      </c>
      <c r="G11" s="251">
        <f>IFERROR(INDEX(CCE_FCE!$C$2:$C$116,MATCH(E11,CCE_FCE!$A$2:$A$116,0)),"")</f>
        <v>1</v>
      </c>
      <c r="H11" s="237">
        <f t="shared" si="1"/>
        <v>1</v>
      </c>
      <c r="I11" s="96">
        <f t="shared" si="0"/>
        <v>1</v>
      </c>
    </row>
    <row r="12" spans="1:15">
      <c r="A12" s="91" t="s">
        <v>944</v>
      </c>
      <c r="B12" s="91" t="s">
        <v>943</v>
      </c>
      <c r="C12" s="91" t="s">
        <v>312</v>
      </c>
      <c r="D12" s="800">
        <v>38</v>
      </c>
      <c r="E12" s="93" t="s">
        <v>314</v>
      </c>
      <c r="F12" s="94">
        <f>IFERROR(INDEX(CCE_FCE!$B$2:$B$116,MATCH(E12,CCE_FCE!$A$2:$A$116,0)),"")</f>
        <v>1766.76</v>
      </c>
      <c r="G12" s="251">
        <f>IFERROR(INDEX(CCE_FCE!$C$2:$C$116,MATCH(E12,CCE_FCE!$A$2:$A$116,0)),"")</f>
        <v>0.6</v>
      </c>
      <c r="H12" s="237">
        <f t="shared" si="1"/>
        <v>22.8</v>
      </c>
      <c r="I12" s="96">
        <f t="shared" si="0"/>
        <v>22.8</v>
      </c>
    </row>
    <row r="13" spans="1:15">
      <c r="A13" s="703" t="s">
        <v>945</v>
      </c>
      <c r="B13" s="703" t="s">
        <v>946</v>
      </c>
      <c r="C13" s="703" t="s">
        <v>312</v>
      </c>
      <c r="D13" s="801">
        <v>7</v>
      </c>
      <c r="E13" s="244" t="s">
        <v>313</v>
      </c>
      <c r="F13" s="245">
        <f>IFERROR(INDEX(CCE_FCE!$B$2:$B$116,MATCH(E13,CCE_FCE!$A$2:$A$116,0)),"")</f>
        <v>2944.59</v>
      </c>
      <c r="G13" s="270">
        <f>IFERROR(INDEX(CCE_FCE!$C$2:$C$116,MATCH(E13,CCE_FCE!$A$2:$A$116,0)),"")</f>
        <v>1</v>
      </c>
      <c r="H13" s="621">
        <f t="shared" si="1"/>
        <v>7</v>
      </c>
      <c r="I13" s="247">
        <f t="shared" si="0"/>
        <v>7</v>
      </c>
    </row>
    <row r="14" spans="1:15">
      <c r="A14" s="306" t="s">
        <v>947</v>
      </c>
      <c r="B14" s="306" t="s">
        <v>946</v>
      </c>
      <c r="C14" s="312" t="s">
        <v>312</v>
      </c>
      <c r="D14" s="802">
        <v>32</v>
      </c>
      <c r="E14" s="308" t="s">
        <v>314</v>
      </c>
      <c r="F14" s="309">
        <f>IFERROR(INDEX(CCE_FCE!$B$2:$B$116,MATCH(E14,CCE_FCE!$A$2:$A$116,0)),"")</f>
        <v>1766.76</v>
      </c>
      <c r="G14" s="310">
        <f>IFERROR(INDEX(CCE_FCE!$C$2:$C$116,MATCH(E14,CCE_FCE!$A$2:$A$116,0)),"")</f>
        <v>0.6</v>
      </c>
      <c r="H14" s="623">
        <f t="shared" si="1"/>
        <v>19.2</v>
      </c>
      <c r="I14" s="317">
        <f t="shared" si="0"/>
        <v>19.2</v>
      </c>
    </row>
    <row r="15" spans="1:15" ht="30">
      <c r="A15" s="352"/>
      <c r="B15" s="352"/>
      <c r="C15" s="803" t="s">
        <v>927</v>
      </c>
      <c r="D15" s="777">
        <f>SUM(D4:D14)</f>
        <v>506</v>
      </c>
      <c r="E15" s="229"/>
      <c r="F15" s="230"/>
      <c r="G15" s="234"/>
      <c r="H15" s="804" t="s">
        <v>948</v>
      </c>
      <c r="I15" s="751">
        <f>SUM(I4:I14)</f>
        <v>269.13</v>
      </c>
    </row>
    <row r="16" spans="1:15">
      <c r="A16" s="557"/>
      <c r="B16" s="564"/>
      <c r="C16" s="778"/>
      <c r="D16" s="779"/>
      <c r="E16" s="565"/>
      <c r="F16" s="566"/>
      <c r="G16" s="567"/>
      <c r="H16" s="780"/>
      <c r="I16" s="781"/>
    </row>
    <row r="17" spans="1:18">
      <c r="A17" s="717" t="s">
        <v>949</v>
      </c>
      <c r="B17" s="717" t="s">
        <v>929</v>
      </c>
      <c r="C17" s="717" t="s">
        <v>312</v>
      </c>
      <c r="D17" s="820">
        <v>113</v>
      </c>
      <c r="E17" s="782" t="s">
        <v>313</v>
      </c>
      <c r="F17" s="783">
        <f>IFERROR(INDEX(CCE_FCE!$B$2:$B$116,MATCH(E17,CCE_FCE!$A$2:$A$116,0)),"")</f>
        <v>2944.59</v>
      </c>
      <c r="G17" s="744">
        <f>IFERROR(INDEX(CCE_FCE!$C$2:$C$116,MATCH(E17,CCE_FCE!$A$2:$A$116,0)),"")</f>
        <v>1</v>
      </c>
      <c r="H17" s="784">
        <f>D17*G17</f>
        <v>113</v>
      </c>
      <c r="I17" s="785">
        <f>IFERROR(D17*G17,"")</f>
        <v>113</v>
      </c>
    </row>
    <row r="18" spans="1:18">
      <c r="A18" s="312" t="s">
        <v>950</v>
      </c>
      <c r="B18" s="312" t="s">
        <v>929</v>
      </c>
      <c r="C18" s="312" t="s">
        <v>312</v>
      </c>
      <c r="D18" s="821">
        <v>112</v>
      </c>
      <c r="E18" s="528" t="s">
        <v>314</v>
      </c>
      <c r="F18" s="747">
        <f>IFERROR(INDEX(CCE_FCE!$B$2:$B$116,MATCH(E18,CCE_FCE!$A$2:$A$116,0)),"")</f>
        <v>1766.76</v>
      </c>
      <c r="G18" s="748">
        <f>IFERROR(INDEX(CCE_FCE!$C$2:$C$116,MATCH(E18,CCE_FCE!$A$2:$A$116,0)),"")</f>
        <v>0.6</v>
      </c>
      <c r="H18" s="623">
        <f>D18*G18</f>
        <v>67.2</v>
      </c>
      <c r="I18" s="749">
        <f>IFERROR(D18*G18,"")</f>
        <v>67.2</v>
      </c>
    </row>
    <row r="19" spans="1:18" ht="30">
      <c r="A19" s="568"/>
      <c r="B19" s="570"/>
      <c r="C19" s="805" t="s">
        <v>927</v>
      </c>
      <c r="D19" s="822">
        <f>SUM(D17:D18)</f>
        <v>225</v>
      </c>
      <c r="E19" s="789"/>
      <c r="F19" s="790"/>
      <c r="G19" s="791"/>
      <c r="H19" s="806" t="s">
        <v>948</v>
      </c>
      <c r="I19" s="792">
        <f>SUM(I17:I18)</f>
        <v>180.2</v>
      </c>
    </row>
    <row r="20" spans="1:18">
      <c r="A20" s="332"/>
      <c r="B20" s="333"/>
      <c r="C20" s="333"/>
      <c r="D20" s="793"/>
      <c r="E20" s="319"/>
      <c r="F20" s="786"/>
      <c r="G20" s="787"/>
      <c r="H20" s="730"/>
      <c r="I20" s="788"/>
      <c r="N20" s="100"/>
    </row>
    <row r="21" spans="1:18">
      <c r="A21" s="794"/>
      <c r="B21" s="795"/>
      <c r="C21" s="796" t="s">
        <v>927</v>
      </c>
      <c r="D21" s="823">
        <f>SUM(D15+D19)</f>
        <v>731</v>
      </c>
      <c r="E21" s="797"/>
      <c r="F21" s="797"/>
      <c r="G21" s="797"/>
      <c r="H21" s="798" t="s">
        <v>951</v>
      </c>
      <c r="I21" s="799">
        <f>SUM(I15+I19)</f>
        <v>449.33</v>
      </c>
      <c r="L21" s="100"/>
      <c r="N21" s="886"/>
      <c r="O21" s="100"/>
      <c r="P21" s="100"/>
    </row>
    <row r="22" spans="1:18">
      <c r="A22" s="769"/>
      <c r="B22" s="770"/>
      <c r="C22" s="752"/>
      <c r="D22" s="753"/>
      <c r="E22" s="771"/>
      <c r="F22" s="771"/>
      <c r="G22" s="771"/>
      <c r="H22" s="754"/>
      <c r="I22" s="772"/>
    </row>
    <row r="23" spans="1:18">
      <c r="A23" s="755"/>
      <c r="B23" s="756"/>
      <c r="C23" s="757"/>
      <c r="D23" s="758"/>
      <c r="E23" s="759"/>
      <c r="F23" s="759"/>
      <c r="G23" s="759"/>
      <c r="H23" s="760"/>
      <c r="I23" s="761"/>
    </row>
    <row r="24" spans="1:18">
      <c r="A24" s="762"/>
      <c r="B24" s="763"/>
      <c r="C24" s="764"/>
      <c r="D24" s="765"/>
      <c r="E24" s="766"/>
      <c r="F24" s="766"/>
      <c r="G24" s="766"/>
      <c r="H24" s="767"/>
      <c r="I24" s="768"/>
    </row>
    <row r="25" spans="1:18" ht="30" customHeight="1">
      <c r="A25" s="1441" t="s">
        <v>1309</v>
      </c>
      <c r="B25" s="1442"/>
      <c r="C25" s="1442"/>
      <c r="D25" s="1442"/>
      <c r="E25" s="1442"/>
      <c r="F25" s="1442"/>
      <c r="G25" s="1442"/>
      <c r="H25" s="1442"/>
      <c r="I25" s="1443"/>
      <c r="R25" s="100"/>
    </row>
    <row r="26" spans="1:18" ht="30">
      <c r="A26" s="87" t="s">
        <v>288</v>
      </c>
      <c r="B26" s="87" t="s">
        <v>356</v>
      </c>
      <c r="C26" s="87" t="s">
        <v>289</v>
      </c>
      <c r="D26" s="88" t="s">
        <v>290</v>
      </c>
      <c r="E26" s="89" t="s">
        <v>289</v>
      </c>
      <c r="F26" s="89" t="s">
        <v>291</v>
      </c>
      <c r="G26" s="90" t="s">
        <v>292</v>
      </c>
      <c r="H26" s="89" t="s">
        <v>293</v>
      </c>
      <c r="I26" s="90" t="s">
        <v>294</v>
      </c>
    </row>
    <row r="27" spans="1:18" ht="20.100000000000001" customHeight="1">
      <c r="A27" s="702" t="s">
        <v>1217</v>
      </c>
      <c r="B27" s="91" t="s">
        <v>936</v>
      </c>
      <c r="C27" s="91" t="s">
        <v>308</v>
      </c>
      <c r="D27" s="800">
        <v>47</v>
      </c>
      <c r="E27" s="93" t="s">
        <v>1030</v>
      </c>
      <c r="F27" s="94">
        <f>IFERROR(INDEX(CCE_FCE!$B$2:$B$116,MATCH(E27,CCE_FCE!$A$2:$A$116,0)),"")</f>
        <v>9137.66</v>
      </c>
      <c r="G27" s="251">
        <f>IFERROR(INDEX(CCE_FCE!$C$2:$C$116,MATCH(E27,CCE_FCE!$A$2:$A$116,0)),"")</f>
        <v>3.1</v>
      </c>
      <c r="H27" s="237">
        <f>D27*G27</f>
        <v>145.70000000000002</v>
      </c>
      <c r="I27" s="96">
        <f t="shared" ref="I27:I37" si="2">IFERROR(D27*G27,"")</f>
        <v>145.70000000000002</v>
      </c>
    </row>
    <row r="28" spans="1:18" ht="20.100000000000001" customHeight="1">
      <c r="A28" s="91" t="s">
        <v>301</v>
      </c>
      <c r="B28" s="91"/>
      <c r="C28" s="91" t="s">
        <v>301</v>
      </c>
      <c r="D28" s="800">
        <f>D27</f>
        <v>47</v>
      </c>
      <c r="E28" s="93" t="s">
        <v>952</v>
      </c>
      <c r="F28" s="94">
        <f>IFERROR(INDEX(CCE_FCE!$B$2:$B$116,MATCH(E28,CCE_FCE!$A$2:$A$116,0)),"")</f>
        <v>4080.23</v>
      </c>
      <c r="G28" s="251">
        <f>IFERROR(INDEX(CCE_FCE!$C$2:$C$116,MATCH(E28,CCE_FCE!$A$2:$A$116,0)),"")</f>
        <v>1.39</v>
      </c>
      <c r="H28" s="237">
        <f t="shared" ref="H28:H37" si="3">D28*G28</f>
        <v>65.33</v>
      </c>
      <c r="I28" s="96">
        <f t="shared" si="2"/>
        <v>65.33</v>
      </c>
      <c r="L28" s="887"/>
    </row>
    <row r="29" spans="1:18" ht="20.100000000000001" customHeight="1">
      <c r="A29" s="91" t="s">
        <v>953</v>
      </c>
      <c r="B29" s="91"/>
      <c r="C29" s="91" t="s">
        <v>301</v>
      </c>
      <c r="D29" s="800">
        <f>5*D27</f>
        <v>235</v>
      </c>
      <c r="E29" s="93" t="s">
        <v>315</v>
      </c>
      <c r="F29" s="94">
        <f>IFERROR(INDEX(CCE_FCE!$B$2:$B$116,MATCH(E29,CCE_FCE!$A$2:$A$116,0)),"")</f>
        <v>360.56</v>
      </c>
      <c r="G29" s="251">
        <f>IFERROR(INDEX(CCE_FCE!$C$2:$C$116,MATCH(E29,CCE_FCE!$A$2:$A$116,0)),"")</f>
        <v>0.12</v>
      </c>
      <c r="H29" s="237">
        <f t="shared" si="3"/>
        <v>28.2</v>
      </c>
      <c r="I29" s="96">
        <f t="shared" si="2"/>
        <v>28.2</v>
      </c>
    </row>
    <row r="30" spans="1:18" ht="20.100000000000001" customHeight="1">
      <c r="A30" s="91" t="s">
        <v>954</v>
      </c>
      <c r="B30" s="91" t="s">
        <v>379</v>
      </c>
      <c r="C30" s="91" t="s">
        <v>312</v>
      </c>
      <c r="D30" s="800">
        <v>24</v>
      </c>
      <c r="E30" s="93" t="s">
        <v>313</v>
      </c>
      <c r="F30" s="94">
        <f>IFERROR(INDEX(CCE_FCE!$B$2:$B$116,MATCH(E30,CCE_FCE!$A$2:$A$116,0)),"")</f>
        <v>2944.59</v>
      </c>
      <c r="G30" s="251">
        <f>IFERROR(INDEX(CCE_FCE!$C$2:$C$116,MATCH(E30,CCE_FCE!$A$2:$A$116,0)),"")</f>
        <v>1</v>
      </c>
      <c r="H30" s="237">
        <f t="shared" si="3"/>
        <v>24</v>
      </c>
      <c r="I30" s="96">
        <f t="shared" si="2"/>
        <v>24</v>
      </c>
    </row>
    <row r="31" spans="1:18" ht="20.100000000000001" customHeight="1">
      <c r="A31" s="91" t="s">
        <v>938</v>
      </c>
      <c r="B31" s="91" t="s">
        <v>379</v>
      </c>
      <c r="C31" s="91" t="s">
        <v>312</v>
      </c>
      <c r="D31" s="800">
        <v>23</v>
      </c>
      <c r="E31" s="93" t="s">
        <v>314</v>
      </c>
      <c r="F31" s="94">
        <f>IFERROR(INDEX(CCE_FCE!$B$2:$B$116,MATCH(E31,CCE_FCE!$A$2:$A$116,0)),"")</f>
        <v>1766.76</v>
      </c>
      <c r="G31" s="251">
        <f>IFERROR(INDEX(CCE_FCE!$C$2:$C$116,MATCH(E31,CCE_FCE!$A$2:$A$116,0)),"")</f>
        <v>0.6</v>
      </c>
      <c r="H31" s="237">
        <f t="shared" si="3"/>
        <v>13.799999999999999</v>
      </c>
      <c r="I31" s="96">
        <f t="shared" si="2"/>
        <v>13.799999999999999</v>
      </c>
    </row>
    <row r="32" spans="1:18" ht="20.100000000000001" customHeight="1">
      <c r="A32" s="91" t="s">
        <v>955</v>
      </c>
      <c r="B32" s="91" t="s">
        <v>956</v>
      </c>
      <c r="C32" s="91" t="s">
        <v>312</v>
      </c>
      <c r="D32" s="800">
        <f>D30</f>
        <v>24</v>
      </c>
      <c r="E32" s="93" t="s">
        <v>332</v>
      </c>
      <c r="F32" s="94">
        <f>IFERROR(INDEX(CCE_FCE!$B$2:$B$116,MATCH(E32,CCE_FCE!$A$2:$A$116,0)),"")</f>
        <v>4080.23</v>
      </c>
      <c r="G32" s="251">
        <f>IFERROR(INDEX(CCE_FCE!$C$2:$C$116,MATCH(E32,CCE_FCE!$A$2:$A$116,0)),"")</f>
        <v>1.39</v>
      </c>
      <c r="H32" s="237">
        <f t="shared" si="3"/>
        <v>33.36</v>
      </c>
      <c r="I32" s="96">
        <f t="shared" si="2"/>
        <v>33.36</v>
      </c>
    </row>
    <row r="33" spans="1:9" ht="20.100000000000001" customHeight="1">
      <c r="A33" s="91" t="s">
        <v>957</v>
      </c>
      <c r="B33" s="91" t="s">
        <v>956</v>
      </c>
      <c r="C33" s="91" t="s">
        <v>312</v>
      </c>
      <c r="D33" s="800">
        <f>D31</f>
        <v>23</v>
      </c>
      <c r="E33" s="93" t="s">
        <v>334</v>
      </c>
      <c r="F33" s="94">
        <f>IFERROR(INDEX(CCE_FCE!$B$2:$B$116,MATCH(E33,CCE_FCE!$A$2:$A$116,0)),"")</f>
        <v>2448.14</v>
      </c>
      <c r="G33" s="251">
        <f>IFERROR(INDEX(CCE_FCE!$C$2:$C$116,MATCH(E33,CCE_FCE!$A$2:$A$116,0)),"")</f>
        <v>0.83</v>
      </c>
      <c r="H33" s="237">
        <f t="shared" si="3"/>
        <v>19.09</v>
      </c>
      <c r="I33" s="96">
        <f t="shared" si="2"/>
        <v>19.09</v>
      </c>
    </row>
    <row r="34" spans="1:9" ht="20.100000000000001" customHeight="1">
      <c r="A34" s="91" t="s">
        <v>958</v>
      </c>
      <c r="B34" s="91" t="s">
        <v>1220</v>
      </c>
      <c r="C34" s="91" t="s">
        <v>312</v>
      </c>
      <c r="D34" s="800">
        <f>D30</f>
        <v>24</v>
      </c>
      <c r="E34" s="93" t="s">
        <v>332</v>
      </c>
      <c r="F34" s="94">
        <f>IFERROR(INDEX(CCE_FCE!$B$2:$B$116,MATCH(E34,CCE_FCE!$A$2:$A$116,0)),"")</f>
        <v>4080.23</v>
      </c>
      <c r="G34" s="270">
        <f>IFERROR(INDEX(CCE_FCE!$C$2:$C$116,MATCH(E34,CCE_FCE!$A$2:$A$116,0)),"")</f>
        <v>1.39</v>
      </c>
      <c r="H34" s="237">
        <f>D34*G34</f>
        <v>33.36</v>
      </c>
      <c r="I34" s="96">
        <f>IFERROR(D34*G34,"")</f>
        <v>33.36</v>
      </c>
    </row>
    <row r="35" spans="1:9" ht="20.100000000000001" customHeight="1">
      <c r="A35" s="703" t="s">
        <v>959</v>
      </c>
      <c r="B35" s="91" t="s">
        <v>1220</v>
      </c>
      <c r="C35" s="703" t="s">
        <v>312</v>
      </c>
      <c r="D35" s="801">
        <f>D31</f>
        <v>23</v>
      </c>
      <c r="E35" s="244" t="s">
        <v>334</v>
      </c>
      <c r="F35" s="891">
        <f>IFERROR(INDEX(CCE_FCE!$B$2:$B$116,MATCH(E35,CCE_FCE!$A$2:$A$116,0)),"")</f>
        <v>2448.14</v>
      </c>
      <c r="G35" s="263">
        <f>IFERROR(INDEX(CCE_FCE!$C$2:$C$116,MATCH(E35,CCE_FCE!$A$2:$A$116,0)),"")</f>
        <v>0.83</v>
      </c>
      <c r="H35" s="1328">
        <f>D35*G35</f>
        <v>19.09</v>
      </c>
      <c r="I35" s="247">
        <f>IFERROR(D35*G35,"")</f>
        <v>19.09</v>
      </c>
    </row>
    <row r="36" spans="1:9" ht="20.100000000000001" customHeight="1">
      <c r="A36" s="91" t="s">
        <v>1218</v>
      </c>
      <c r="B36" s="91" t="s">
        <v>1212</v>
      </c>
      <c r="C36" s="91" t="s">
        <v>312</v>
      </c>
      <c r="D36" s="800">
        <f>D30</f>
        <v>24</v>
      </c>
      <c r="E36" s="93" t="s">
        <v>332</v>
      </c>
      <c r="F36" s="890">
        <f>IFERROR(INDEX(CCE_FCE!$B$2:$B$116,MATCH(E36,CCE_FCE!$A$2:$A$116,0)),"")</f>
        <v>4080.23</v>
      </c>
      <c r="G36" s="263">
        <f>IFERROR(INDEX(CCE_FCE!$C$2:$C$116,MATCH(E36,CCE_FCE!$A$2:$A$116,0)),"")</f>
        <v>1.39</v>
      </c>
      <c r="H36" s="1329">
        <f t="shared" si="3"/>
        <v>33.36</v>
      </c>
      <c r="I36" s="96">
        <f t="shared" si="2"/>
        <v>33.36</v>
      </c>
    </row>
    <row r="37" spans="1:9" ht="20.100000000000001" customHeight="1">
      <c r="A37" s="703" t="s">
        <v>1219</v>
      </c>
      <c r="B37" s="91" t="s">
        <v>1212</v>
      </c>
      <c r="C37" s="703" t="s">
        <v>312</v>
      </c>
      <c r="D37" s="801">
        <f>D31</f>
        <v>23</v>
      </c>
      <c r="E37" s="244" t="s">
        <v>334</v>
      </c>
      <c r="F37" s="245">
        <f>IFERROR(INDEX(CCE_FCE!$B$2:$B$116,MATCH(E37,CCE_FCE!$A$2:$A$116,0)),"")</f>
        <v>2448.14</v>
      </c>
      <c r="G37" s="270">
        <f>IFERROR(INDEX(CCE_FCE!$C$2:$C$116,MATCH(E37,CCE_FCE!$A$2:$A$116,0)),"")</f>
        <v>0.83</v>
      </c>
      <c r="H37" s="621">
        <f t="shared" si="3"/>
        <v>19.09</v>
      </c>
      <c r="I37" s="247">
        <f t="shared" si="2"/>
        <v>19.09</v>
      </c>
    </row>
    <row r="38" spans="1:9" ht="30">
      <c r="A38" s="330"/>
      <c r="B38" s="561"/>
      <c r="C38" s="807" t="s">
        <v>927</v>
      </c>
      <c r="D38" s="1321">
        <f>SUM(D27:D37)</f>
        <v>517</v>
      </c>
      <c r="E38" s="562"/>
      <c r="F38" s="563"/>
      <c r="G38" s="532"/>
      <c r="H38" s="804" t="s">
        <v>948</v>
      </c>
      <c r="I38" s="751">
        <f>SUM(I27:I37)</f>
        <v>434.38</v>
      </c>
    </row>
    <row r="39" spans="1:9">
      <c r="A39" s="708"/>
      <c r="B39" s="708"/>
      <c r="C39" s="708"/>
      <c r="D39" s="709"/>
      <c r="E39" s="675"/>
      <c r="F39" s="676"/>
      <c r="G39" s="677"/>
      <c r="H39" s="678"/>
      <c r="I39" s="710"/>
    </row>
    <row r="40" spans="1:9">
      <c r="A40" s="738" t="s">
        <v>960</v>
      </c>
      <c r="B40" s="738" t="s">
        <v>961</v>
      </c>
      <c r="C40" s="738" t="s">
        <v>312</v>
      </c>
      <c r="D40" s="1322">
        <v>112</v>
      </c>
      <c r="E40" s="739" t="s">
        <v>332</v>
      </c>
      <c r="F40" s="740">
        <f>IFERROR(INDEX(CCE_FCE!$B$2:$B$116,MATCH(E40,CCE_FCE!$A$2:$A$116,0)),"")</f>
        <v>4080.23</v>
      </c>
      <c r="G40" s="587">
        <f>IFERROR(INDEX(CCE_FCE!$C$2:$C$116,MATCH(E40,CCE_FCE!$A$2:$A$116,0)),"")</f>
        <v>1.39</v>
      </c>
      <c r="H40" s="578">
        <f>D40*G40</f>
        <v>155.67999999999998</v>
      </c>
      <c r="I40" s="741">
        <f>IFERROR(D40*G40,"")</f>
        <v>155.67999999999998</v>
      </c>
    </row>
    <row r="41" spans="1:9">
      <c r="A41" s="742" t="s">
        <v>962</v>
      </c>
      <c r="B41" s="742" t="s">
        <v>961</v>
      </c>
      <c r="C41" s="742" t="s">
        <v>312</v>
      </c>
      <c r="D41" s="1323">
        <v>113</v>
      </c>
      <c r="E41" s="527" t="s">
        <v>334</v>
      </c>
      <c r="F41" s="743">
        <f>IFERROR(INDEX(CCE_FCE!$B$2:$B$116,MATCH(E41,CCE_FCE!$A$2:$A$116,0)),"")</f>
        <v>2448.14</v>
      </c>
      <c r="G41" s="744">
        <f>IFERROR(INDEX(CCE_FCE!$C$2:$C$116,MATCH(E41,CCE_FCE!$A$2:$A$116,0)),"")</f>
        <v>0.83</v>
      </c>
      <c r="H41" s="621">
        <f>D41*G41</f>
        <v>93.789999999999992</v>
      </c>
      <c r="I41" s="745">
        <f>IFERROR(D41*G41,"")</f>
        <v>93.789999999999992</v>
      </c>
    </row>
    <row r="42" spans="1:9">
      <c r="A42" s="746" t="s">
        <v>963</v>
      </c>
      <c r="B42" s="746">
        <v>2</v>
      </c>
      <c r="C42" s="746" t="s">
        <v>301</v>
      </c>
      <c r="D42" s="1324">
        <f>(D40+D41)*B42</f>
        <v>450</v>
      </c>
      <c r="E42" s="528" t="s">
        <v>964</v>
      </c>
      <c r="F42" s="747">
        <f>IFERROR(INDEX(CCE_FCE!$B$2:$B$116,MATCH(E42,CCE_FCE!$A$2:$A$116,0)),"")</f>
        <v>609.36</v>
      </c>
      <c r="G42" s="748">
        <f>IFERROR(INDEX(CCE_FCE!$C$2:$C$116,MATCH(E42,CCE_FCE!$A$2:$A$116,0)),"")</f>
        <v>0.21</v>
      </c>
      <c r="H42" s="623">
        <f>D42*G42</f>
        <v>94.5</v>
      </c>
      <c r="I42" s="749">
        <f>IFERROR(D42*G42,"")</f>
        <v>94.5</v>
      </c>
    </row>
    <row r="43" spans="1:9" ht="28.5" customHeight="1">
      <c r="A43" s="812"/>
      <c r="B43" s="813"/>
      <c r="C43" s="816" t="s">
        <v>927</v>
      </c>
      <c r="D43" s="1325">
        <f>SUM(D40:D42)</f>
        <v>675</v>
      </c>
      <c r="E43" s="813"/>
      <c r="F43" s="813"/>
      <c r="G43" s="813"/>
      <c r="H43" s="817" t="s">
        <v>948</v>
      </c>
      <c r="I43" s="1326">
        <f>SUM(I40:I42)</f>
        <v>343.96999999999997</v>
      </c>
    </row>
    <row r="44" spans="1:9" ht="28.5" customHeight="1">
      <c r="A44" s="808"/>
      <c r="B44" s="808"/>
      <c r="C44" s="809"/>
      <c r="D44" s="810"/>
      <c r="E44" s="808"/>
      <c r="F44" s="808"/>
      <c r="G44" s="808"/>
      <c r="H44" s="808"/>
      <c r="I44" s="811"/>
    </row>
    <row r="45" spans="1:9">
      <c r="A45" s="818"/>
      <c r="B45" s="819"/>
      <c r="C45" s="816" t="s">
        <v>927</v>
      </c>
      <c r="D45" s="815">
        <f>(D38+D43)</f>
        <v>1192</v>
      </c>
      <c r="E45" s="819"/>
      <c r="F45" s="819"/>
      <c r="G45" s="819"/>
      <c r="H45" s="816" t="s">
        <v>951</v>
      </c>
      <c r="I45" s="814">
        <f>SUM(I38+I43)</f>
        <v>778.34999999999991</v>
      </c>
    </row>
    <row r="46" spans="1:9" s="208" customFormat="1"/>
    <row r="48" spans="1:9" ht="30" customHeight="1">
      <c r="A48" s="1411" t="s">
        <v>965</v>
      </c>
      <c r="B48" s="1412"/>
      <c r="C48" s="1412"/>
      <c r="D48" s="1412"/>
      <c r="E48" s="1412"/>
      <c r="F48" s="1412"/>
      <c r="G48" s="1412"/>
      <c r="H48" s="1412"/>
      <c r="I48" s="1413"/>
    </row>
    <row r="49" spans="1:9" ht="30">
      <c r="A49" s="87" t="s">
        <v>288</v>
      </c>
      <c r="B49" s="87" t="s">
        <v>356</v>
      </c>
      <c r="C49" s="87" t="s">
        <v>289</v>
      </c>
      <c r="D49" s="88" t="s">
        <v>290</v>
      </c>
      <c r="E49" s="89" t="s">
        <v>289</v>
      </c>
      <c r="F49" s="89" t="s">
        <v>291</v>
      </c>
      <c r="G49" s="90" t="s">
        <v>292</v>
      </c>
      <c r="H49" s="89" t="s">
        <v>293</v>
      </c>
      <c r="I49" s="90" t="s">
        <v>294</v>
      </c>
    </row>
    <row r="50" spans="1:9">
      <c r="A50" s="702" t="s">
        <v>966</v>
      </c>
      <c r="B50" s="91" t="s">
        <v>967</v>
      </c>
      <c r="C50" s="91" t="s">
        <v>308</v>
      </c>
      <c r="D50" s="92">
        <v>2</v>
      </c>
      <c r="E50" s="93" t="s">
        <v>1030</v>
      </c>
      <c r="F50" s="94">
        <f>IFERROR(INDEX(CCE_FCE!$B$2:$B$116,MATCH(E50,CCE_FCE!$A$2:$A$116,0)),"")</f>
        <v>9137.66</v>
      </c>
      <c r="G50" s="251">
        <f>IFERROR(INDEX(CCE_FCE!$C$2:$C$116,MATCH(E50,CCE_FCE!$A$2:$A$116,0)),"")</f>
        <v>3.1</v>
      </c>
      <c r="H50" s="237">
        <f t="shared" ref="H50:H57" si="4">D50*G50</f>
        <v>6.2</v>
      </c>
      <c r="I50" s="96">
        <f t="shared" ref="I50:I57" si="5">IFERROR(D50*G50,"")</f>
        <v>6.2</v>
      </c>
    </row>
    <row r="51" spans="1:9">
      <c r="A51" s="91" t="s">
        <v>966</v>
      </c>
      <c r="B51" s="91" t="s">
        <v>967</v>
      </c>
      <c r="C51" s="91" t="s">
        <v>308</v>
      </c>
      <c r="D51" s="92">
        <v>5</v>
      </c>
      <c r="E51" s="93" t="s">
        <v>1071</v>
      </c>
      <c r="F51" s="94">
        <f>IFERROR(INDEX(CCE_FCE!$B$2:$B$116,MATCH(E51,CCE_FCE!$A$2:$A$116,0)),"")</f>
        <v>5482.59</v>
      </c>
      <c r="G51" s="251">
        <f>IFERROR(INDEX(CCE_FCE!$C$2:$C$116,MATCH(E51,CCE_FCE!$A$2:$A$116,0)),"")</f>
        <v>1.86</v>
      </c>
      <c r="H51" s="237">
        <f t="shared" si="4"/>
        <v>9.3000000000000007</v>
      </c>
      <c r="I51" s="96">
        <f t="shared" si="5"/>
        <v>9.3000000000000007</v>
      </c>
    </row>
    <row r="52" spans="1:9">
      <c r="A52" s="91" t="s">
        <v>968</v>
      </c>
      <c r="B52" s="91" t="s">
        <v>379</v>
      </c>
      <c r="C52" s="91" t="s">
        <v>301</v>
      </c>
      <c r="D52" s="92">
        <v>7</v>
      </c>
      <c r="E52" s="93" t="s">
        <v>314</v>
      </c>
      <c r="F52" s="94">
        <f>IFERROR(INDEX(CCE_FCE!$B$2:$B$116,MATCH(E52,CCE_FCE!$A$2:$A$116,0)),"")</f>
        <v>1766.76</v>
      </c>
      <c r="G52" s="251">
        <f>IFERROR(INDEX(CCE_FCE!$C$2:$C$116,MATCH(E52,CCE_FCE!$A$2:$A$116,0)),"")</f>
        <v>0.6</v>
      </c>
      <c r="H52" s="237">
        <f t="shared" si="4"/>
        <v>4.2</v>
      </c>
      <c r="I52" s="96">
        <f t="shared" si="5"/>
        <v>4.2</v>
      </c>
    </row>
    <row r="53" spans="1:9" ht="27" customHeight="1">
      <c r="A53" s="91" t="s">
        <v>969</v>
      </c>
      <c r="B53" s="91" t="s">
        <v>970</v>
      </c>
      <c r="C53" s="91" t="s">
        <v>312</v>
      </c>
      <c r="D53" s="92">
        <v>7</v>
      </c>
      <c r="E53" s="93" t="s">
        <v>334</v>
      </c>
      <c r="F53" s="94">
        <f>IFERROR(INDEX(CCE_FCE!$B$2:$B$116,MATCH(E53,CCE_FCE!$A$2:$A$116,0)),"")</f>
        <v>2448.14</v>
      </c>
      <c r="G53" s="251">
        <f>IFERROR(INDEX(CCE_FCE!$C$2:$C$116,MATCH(E53,CCE_FCE!$A$2:$A$116,0)),"")</f>
        <v>0.83</v>
      </c>
      <c r="H53" s="237">
        <f t="shared" si="4"/>
        <v>5.81</v>
      </c>
      <c r="I53" s="96">
        <f t="shared" si="5"/>
        <v>5.81</v>
      </c>
    </row>
    <row r="54" spans="1:9" ht="25.5" customHeight="1">
      <c r="A54" s="91" t="s">
        <v>605</v>
      </c>
      <c r="B54" s="91" t="s">
        <v>9</v>
      </c>
      <c r="C54" s="91" t="s">
        <v>312</v>
      </c>
      <c r="D54" s="92">
        <v>7</v>
      </c>
      <c r="E54" s="93" t="s">
        <v>334</v>
      </c>
      <c r="F54" s="94">
        <f>IFERROR(INDEX(CCE_FCE!$B$2:$B$116,MATCH(E54,CCE_FCE!$A$2:$A$116,0)),"")</f>
        <v>2448.14</v>
      </c>
      <c r="G54" s="251">
        <f>IFERROR(INDEX(CCE_FCE!$C$2:$C$116,MATCH(E54,CCE_FCE!$A$2:$A$116,0)),"")</f>
        <v>0.83</v>
      </c>
      <c r="H54" s="237">
        <f t="shared" si="4"/>
        <v>5.81</v>
      </c>
      <c r="I54" s="96">
        <f t="shared" si="5"/>
        <v>5.81</v>
      </c>
    </row>
    <row r="55" spans="1:9">
      <c r="A55" s="91" t="s">
        <v>971</v>
      </c>
      <c r="B55" s="91" t="s">
        <v>972</v>
      </c>
      <c r="C55" s="91" t="s">
        <v>312</v>
      </c>
      <c r="D55" s="92">
        <v>7</v>
      </c>
      <c r="E55" s="93" t="s">
        <v>334</v>
      </c>
      <c r="F55" s="94">
        <f>IFERROR(INDEX(CCE_FCE!$B$2:$B$116,MATCH(E55,CCE_FCE!$A$2:$A$116,0)),"")</f>
        <v>2448.14</v>
      </c>
      <c r="G55" s="251">
        <f>IFERROR(INDEX(CCE_FCE!$C$2:$C$116,MATCH(E55,CCE_FCE!$A$2:$A$116,0)),"")</f>
        <v>0.83</v>
      </c>
      <c r="H55" s="237">
        <f t="shared" si="4"/>
        <v>5.81</v>
      </c>
      <c r="I55" s="96">
        <f t="shared" si="5"/>
        <v>5.81</v>
      </c>
    </row>
    <row r="56" spans="1:9">
      <c r="A56" s="91" t="s">
        <v>921</v>
      </c>
      <c r="B56" s="91" t="s">
        <v>973</v>
      </c>
      <c r="C56" s="91" t="s">
        <v>312</v>
      </c>
      <c r="D56" s="92">
        <v>7</v>
      </c>
      <c r="E56" s="93" t="s">
        <v>334</v>
      </c>
      <c r="F56" s="94">
        <f>IFERROR(INDEX(CCE_FCE!$B$2:$B$116,MATCH(E56,CCE_FCE!$A$2:$A$116,0)),"")</f>
        <v>2448.14</v>
      </c>
      <c r="G56" s="251">
        <f>IFERROR(INDEX(CCE_FCE!$C$2:$C$116,MATCH(E56,CCE_FCE!$A$2:$A$116,0)),"")</f>
        <v>0.83</v>
      </c>
      <c r="H56" s="237">
        <f t="shared" si="4"/>
        <v>5.81</v>
      </c>
      <c r="I56" s="96">
        <f t="shared" si="5"/>
        <v>5.81</v>
      </c>
    </row>
    <row r="57" spans="1:9">
      <c r="A57" s="312" t="s">
        <v>581</v>
      </c>
      <c r="B57" s="312"/>
      <c r="C57" s="312" t="s">
        <v>301</v>
      </c>
      <c r="D57" s="313">
        <v>168</v>
      </c>
      <c r="E57" s="314" t="s">
        <v>974</v>
      </c>
      <c r="F57" s="316">
        <f>IFERROR(INDEX(CCE_FCE!$B$2:$B$116,MATCH(E57,CCE_FCE!$A$2:$A$116,0)),"")</f>
        <v>609.36</v>
      </c>
      <c r="G57" s="315">
        <f>IFERROR(INDEX(CCE_FCE!$C$2:$C$116,MATCH(E57,CCE_FCE!$A$2:$A$116,0)),"")</f>
        <v>0.21</v>
      </c>
      <c r="H57" s="623">
        <f t="shared" si="4"/>
        <v>35.28</v>
      </c>
      <c r="I57" s="317">
        <f t="shared" si="5"/>
        <v>35.28</v>
      </c>
    </row>
    <row r="58" spans="1:9">
      <c r="A58" s="704"/>
      <c r="B58" s="705"/>
      <c r="C58" s="773" t="s">
        <v>927</v>
      </c>
      <c r="D58" s="736">
        <f>SUM(D50:D57)</f>
        <v>210</v>
      </c>
      <c r="E58" s="705"/>
      <c r="F58" s="705"/>
      <c r="G58" s="705"/>
      <c r="H58" s="774" t="s">
        <v>951</v>
      </c>
      <c r="I58" s="1327">
        <f>SUM(I50:I57)</f>
        <v>78.22</v>
      </c>
    </row>
    <row r="63" spans="1:9">
      <c r="A63" s="775" t="s">
        <v>789</v>
      </c>
      <c r="B63" s="775">
        <f>(D45+D58)</f>
        <v>1402</v>
      </c>
    </row>
    <row r="64" spans="1:9">
      <c r="A64" s="775" t="s">
        <v>819</v>
      </c>
      <c r="B64" s="776">
        <f>(I45+I58)</f>
        <v>856.56999999999994</v>
      </c>
    </row>
    <row r="66" spans="1:9">
      <c r="A66" s="750" t="s">
        <v>975</v>
      </c>
      <c r="B66" s="711">
        <f>SUM(I21-B64)</f>
        <v>-407.23999999999995</v>
      </c>
      <c r="I66" s="100"/>
    </row>
  </sheetData>
  <autoFilter ref="A3:I15" xr:uid="{00000000-0009-0000-0000-00000B000000}"/>
  <mergeCells count="4">
    <mergeCell ref="A2:I2"/>
    <mergeCell ref="A25:I25"/>
    <mergeCell ref="A48:I48"/>
    <mergeCell ref="K2:O2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0000000}">
          <x14:formula1>
            <xm:f>CCE_FCE!$A$1:$A$115</xm:f>
          </x14:formula1>
          <xm:sqref>E4:E14 E17:E18 E50:E57 E40:E42 E27:E37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I68"/>
  <sheetViews>
    <sheetView showGridLines="0" topLeftCell="A26" zoomScale="110" zoomScaleNormal="110" workbookViewId="0">
      <selection activeCell="A28" sqref="A28"/>
    </sheetView>
  </sheetViews>
  <sheetFormatPr defaultRowHeight="15"/>
  <cols>
    <col min="1" max="1" width="68.85546875" bestFit="1" customWidth="1"/>
    <col min="2" max="2" width="16.85546875" customWidth="1"/>
    <col min="3" max="3" width="26.5703125" bestFit="1" customWidth="1"/>
    <col min="4" max="4" width="13.140625" style="1280" customWidth="1"/>
    <col min="5" max="5" width="12.140625" customWidth="1"/>
    <col min="6" max="6" width="13.5703125" customWidth="1"/>
    <col min="7" max="7" width="15.85546875" customWidth="1"/>
    <col min="8" max="8" width="10.85546875" customWidth="1"/>
    <col min="9" max="9" width="15.140625" customWidth="1"/>
    <col min="10" max="10" width="7.7109375" customWidth="1"/>
  </cols>
  <sheetData>
    <row r="1" spans="1:9" ht="38.25" customHeight="1"/>
    <row r="2" spans="1:9" ht="45" customHeight="1">
      <c r="A2" s="1438" t="s">
        <v>977</v>
      </c>
      <c r="B2" s="1439"/>
      <c r="C2" s="1439"/>
      <c r="D2" s="1439"/>
      <c r="E2" s="1439"/>
      <c r="F2" s="1439"/>
      <c r="G2" s="1439"/>
      <c r="H2" s="1439"/>
      <c r="I2" s="1440"/>
    </row>
    <row r="3" spans="1:9" ht="37.5" customHeight="1">
      <c r="A3" s="240" t="s">
        <v>288</v>
      </c>
      <c r="B3" s="240" t="s">
        <v>356</v>
      </c>
      <c r="C3" s="240" t="s">
        <v>289</v>
      </c>
      <c r="D3" s="988" t="s">
        <v>290</v>
      </c>
      <c r="E3" s="989" t="s">
        <v>289</v>
      </c>
      <c r="F3" s="989" t="s">
        <v>291</v>
      </c>
      <c r="G3" s="990" t="s">
        <v>292</v>
      </c>
      <c r="H3" s="989" t="s">
        <v>293</v>
      </c>
      <c r="I3" s="990" t="s">
        <v>294</v>
      </c>
    </row>
    <row r="4" spans="1:9" ht="15" customHeight="1">
      <c r="A4" s="997" t="s">
        <v>327</v>
      </c>
      <c r="B4" s="260" t="s">
        <v>978</v>
      </c>
      <c r="C4" s="260" t="s">
        <v>327</v>
      </c>
      <c r="D4" s="952">
        <v>1</v>
      </c>
      <c r="E4" s="262" t="s">
        <v>306</v>
      </c>
      <c r="F4" s="264">
        <f>IFERROR(INDEX(CCE_FCE!$B$2:$B$116,MATCH(E4,CCE_FCE!$A$2:$A$116,0)),"")</f>
        <v>11306.9</v>
      </c>
      <c r="G4" s="263">
        <f>IFERROR(INDEX(CCE_FCE!$C$2:$C$116,MATCH(E4,CCE_FCE!$A$2:$A$116,0)),"")</f>
        <v>3.84</v>
      </c>
      <c r="H4" s="998">
        <f>D4*G4</f>
        <v>3.84</v>
      </c>
      <c r="I4" s="999">
        <f t="shared" ref="I4:I21" si="0">IFERROR(D4*G4,"")</f>
        <v>3.84</v>
      </c>
    </row>
    <row r="5" spans="1:9" ht="15" customHeight="1">
      <c r="A5" s="260" t="s">
        <v>979</v>
      </c>
      <c r="B5" s="260" t="s">
        <v>980</v>
      </c>
      <c r="C5" s="260" t="s">
        <v>312</v>
      </c>
      <c r="D5" s="952">
        <v>1</v>
      </c>
      <c r="E5" s="262" t="s">
        <v>314</v>
      </c>
      <c r="F5" s="264">
        <f>IFERROR(INDEX(CCE_FCE!$B$2:$B$116,MATCH(E5,CCE_FCE!$A$2:$A$116,0)),"")</f>
        <v>1766.76</v>
      </c>
      <c r="G5" s="263">
        <f>IFERROR(INDEX(CCE_FCE!$C$2:$C$116,MATCH(E5,CCE_FCE!$A$2:$A$116,0)),"")</f>
        <v>0.6</v>
      </c>
      <c r="H5" s="998">
        <f t="shared" ref="H5:H21" si="1">D5*G5</f>
        <v>0.6</v>
      </c>
      <c r="I5" s="999">
        <f t="shared" si="0"/>
        <v>0.6</v>
      </c>
    </row>
    <row r="6" spans="1:9" ht="15" customHeight="1">
      <c r="A6" s="260" t="s">
        <v>981</v>
      </c>
      <c r="B6" s="260" t="s">
        <v>442</v>
      </c>
      <c r="C6" s="260" t="s">
        <v>312</v>
      </c>
      <c r="D6" s="952">
        <v>1</v>
      </c>
      <c r="E6" s="262" t="s">
        <v>314</v>
      </c>
      <c r="F6" s="264">
        <f>IFERROR(INDEX(CCE_FCE!$B$2:$B$116,MATCH(E6,CCE_FCE!$A$2:$A$116,0)),"")</f>
        <v>1766.76</v>
      </c>
      <c r="G6" s="263">
        <f>IFERROR(INDEX(CCE_FCE!$C$2:$C$116,MATCH(E6,CCE_FCE!$A$2:$A$116,0)),"")</f>
        <v>0.6</v>
      </c>
      <c r="H6" s="998">
        <f t="shared" si="1"/>
        <v>0.6</v>
      </c>
      <c r="I6" s="999">
        <f t="shared" si="0"/>
        <v>0.6</v>
      </c>
    </row>
    <row r="7" spans="1:9" ht="15" customHeight="1">
      <c r="A7" s="260" t="s">
        <v>982</v>
      </c>
      <c r="B7" s="260" t="s">
        <v>383</v>
      </c>
      <c r="C7" s="260" t="s">
        <v>308</v>
      </c>
      <c r="D7" s="952">
        <v>1</v>
      </c>
      <c r="E7" s="262" t="s">
        <v>310</v>
      </c>
      <c r="F7" s="264">
        <f>IFERROR(INDEX(CCE_FCE!$B$2:$B$116,MATCH(E7,CCE_FCE!$A$2:$A$116,0)),"")</f>
        <v>3750.42</v>
      </c>
      <c r="G7" s="263">
        <f>IFERROR(INDEX(CCE_FCE!$C$2:$C$116,MATCH(E7,CCE_FCE!$A$2:$A$116,0)),"")</f>
        <v>1.27</v>
      </c>
      <c r="H7" s="998">
        <f t="shared" si="1"/>
        <v>1.27</v>
      </c>
      <c r="I7" s="999">
        <f t="shared" si="0"/>
        <v>1.27</v>
      </c>
    </row>
    <row r="8" spans="1:9" ht="15" customHeight="1">
      <c r="A8" s="260"/>
      <c r="B8" s="260"/>
      <c r="C8" s="260" t="s">
        <v>498</v>
      </c>
      <c r="D8" s="952">
        <v>2</v>
      </c>
      <c r="E8" s="262" t="s">
        <v>336</v>
      </c>
      <c r="F8" s="264">
        <f>IFERROR(INDEX(CCE_FCE!$B$2:$B$116,MATCH(E8,CCE_FCE!$A$2:$A$116,0)),"")</f>
        <v>1089.5</v>
      </c>
      <c r="G8" s="263">
        <f>IFERROR(INDEX(CCE_FCE!$C$2:$C$116,MATCH(E8,CCE_FCE!$A$2:$A$116,0)),"")</f>
        <v>0.37</v>
      </c>
      <c r="H8" s="998">
        <f>D8*G8</f>
        <v>0.74</v>
      </c>
      <c r="I8" s="999">
        <f t="shared" si="0"/>
        <v>0.74</v>
      </c>
    </row>
    <row r="9" spans="1:9" ht="15" customHeight="1">
      <c r="A9" s="260" t="s">
        <v>983</v>
      </c>
      <c r="B9" s="260" t="s">
        <v>984</v>
      </c>
      <c r="C9" s="260" t="s">
        <v>312</v>
      </c>
      <c r="D9" s="952">
        <v>1</v>
      </c>
      <c r="E9" s="262" t="s">
        <v>314</v>
      </c>
      <c r="F9" s="264">
        <f>IFERROR(INDEX(CCE_FCE!$B$2:$B$116,MATCH(E9,CCE_FCE!$A$2:$A$116,0)),"")</f>
        <v>1766.76</v>
      </c>
      <c r="G9" s="263">
        <f>IFERROR(INDEX(CCE_FCE!$C$2:$C$116,MATCH(E9,CCE_FCE!$A$2:$A$116,0)),"")</f>
        <v>0.6</v>
      </c>
      <c r="H9" s="998">
        <f t="shared" si="1"/>
        <v>0.6</v>
      </c>
      <c r="I9" s="999">
        <f t="shared" si="0"/>
        <v>0.6</v>
      </c>
    </row>
    <row r="10" spans="1:9" ht="15" customHeight="1">
      <c r="A10" s="260" t="s">
        <v>985</v>
      </c>
      <c r="B10" s="260" t="s">
        <v>986</v>
      </c>
      <c r="C10" s="260" t="s">
        <v>312</v>
      </c>
      <c r="D10" s="952">
        <v>1</v>
      </c>
      <c r="E10" s="262" t="s">
        <v>314</v>
      </c>
      <c r="F10" s="264">
        <f>IFERROR(INDEX(CCE_FCE!$B$2:$B$116,MATCH(E10,CCE_FCE!$A$2:$A$116,0)),"")</f>
        <v>1766.76</v>
      </c>
      <c r="G10" s="263">
        <f>IFERROR(INDEX(CCE_FCE!$C$2:$C$116,MATCH(E10,CCE_FCE!$A$2:$A$116,0)),"")</f>
        <v>0.6</v>
      </c>
      <c r="H10" s="998">
        <f t="shared" si="1"/>
        <v>0.6</v>
      </c>
      <c r="I10" s="999">
        <f t="shared" si="0"/>
        <v>0.6</v>
      </c>
    </row>
    <row r="11" spans="1:9" ht="15" customHeight="1">
      <c r="A11" s="260" t="s">
        <v>987</v>
      </c>
      <c r="B11" s="260" t="s">
        <v>988</v>
      </c>
      <c r="C11" s="260" t="s">
        <v>312</v>
      </c>
      <c r="D11" s="952">
        <v>1</v>
      </c>
      <c r="E11" s="262" t="s">
        <v>314</v>
      </c>
      <c r="F11" s="264">
        <f>IFERROR(INDEX(CCE_FCE!$B$2:$B$116,MATCH(E11,CCE_FCE!$A$2:$A$116,0)),"")</f>
        <v>1766.76</v>
      </c>
      <c r="G11" s="263">
        <f>IFERROR(INDEX(CCE_FCE!$C$2:$C$116,MATCH(E11,CCE_FCE!$A$2:$A$116,0)),"")</f>
        <v>0.6</v>
      </c>
      <c r="H11" s="998">
        <f t="shared" si="1"/>
        <v>0.6</v>
      </c>
      <c r="I11" s="999">
        <f t="shared" si="0"/>
        <v>0.6</v>
      </c>
    </row>
    <row r="12" spans="1:9" ht="15" customHeight="1">
      <c r="A12" s="260" t="s">
        <v>989</v>
      </c>
      <c r="B12" s="260" t="s">
        <v>990</v>
      </c>
      <c r="C12" s="260" t="s">
        <v>312</v>
      </c>
      <c r="D12" s="952">
        <v>1</v>
      </c>
      <c r="E12" s="262" t="s">
        <v>314</v>
      </c>
      <c r="F12" s="264">
        <f>IFERROR(INDEX(CCE_FCE!$B$2:$B$116,MATCH(E12,CCE_FCE!$A$2:$A$116,0)),"")</f>
        <v>1766.76</v>
      </c>
      <c r="G12" s="263">
        <f>IFERROR(INDEX(CCE_FCE!$C$2:$C$116,MATCH(E12,CCE_FCE!$A$2:$A$116,0)),"")</f>
        <v>0.6</v>
      </c>
      <c r="H12" s="998">
        <f t="shared" si="1"/>
        <v>0.6</v>
      </c>
      <c r="I12" s="999">
        <f t="shared" si="0"/>
        <v>0.6</v>
      </c>
    </row>
    <row r="13" spans="1:9" ht="15" customHeight="1">
      <c r="A13" s="260" t="s">
        <v>991</v>
      </c>
      <c r="B13" s="260" t="s">
        <v>992</v>
      </c>
      <c r="C13" s="260" t="s">
        <v>312</v>
      </c>
      <c r="D13" s="952">
        <v>1</v>
      </c>
      <c r="E13" s="262" t="s">
        <v>310</v>
      </c>
      <c r="F13" s="264">
        <f>IFERROR(INDEX(CCE_FCE!$B$2:$B$116,MATCH(E13,CCE_FCE!$A$2:$A$116,0)),"")</f>
        <v>3750.42</v>
      </c>
      <c r="G13" s="263">
        <f>IFERROR(INDEX(CCE_FCE!$C$2:$C$116,MATCH(E13,CCE_FCE!$A$2:$A$116,0)),"")</f>
        <v>1.27</v>
      </c>
      <c r="H13" s="998">
        <f t="shared" si="1"/>
        <v>1.27</v>
      </c>
      <c r="I13" s="999">
        <f t="shared" si="0"/>
        <v>1.27</v>
      </c>
    </row>
    <row r="14" spans="1:9" ht="15" customHeight="1">
      <c r="A14" s="260" t="s">
        <v>993</v>
      </c>
      <c r="B14" s="260" t="s">
        <v>994</v>
      </c>
      <c r="C14" s="260" t="s">
        <v>312</v>
      </c>
      <c r="D14" s="952">
        <v>1</v>
      </c>
      <c r="E14" s="262" t="s">
        <v>314</v>
      </c>
      <c r="F14" s="264">
        <f>IFERROR(INDEX(CCE_FCE!$B$2:$B$116,MATCH(E14,CCE_FCE!$A$2:$A$116,0)),"")</f>
        <v>1766.76</v>
      </c>
      <c r="G14" s="263">
        <f>IFERROR(INDEX(CCE_FCE!$C$2:$C$116,MATCH(E14,CCE_FCE!$A$2:$A$116,0)),"")</f>
        <v>0.6</v>
      </c>
      <c r="H14" s="998">
        <f t="shared" si="1"/>
        <v>0.6</v>
      </c>
      <c r="I14" s="999">
        <f t="shared" si="0"/>
        <v>0.6</v>
      </c>
    </row>
    <row r="15" spans="1:9" ht="15" customHeight="1">
      <c r="A15" s="260" t="s">
        <v>995</v>
      </c>
      <c r="B15" s="260" t="s">
        <v>996</v>
      </c>
      <c r="C15" s="260" t="s">
        <v>308</v>
      </c>
      <c r="D15" s="952">
        <v>1</v>
      </c>
      <c r="E15" s="262" t="s">
        <v>310</v>
      </c>
      <c r="F15" s="264">
        <f>IFERROR(INDEX(CCE_FCE!$B$2:$B$116,MATCH(E15,CCE_FCE!$A$2:$A$116,0)),"")</f>
        <v>3750.42</v>
      </c>
      <c r="G15" s="263">
        <f>IFERROR(INDEX(CCE_FCE!$C$2:$C$116,MATCH(E15,CCE_FCE!$A$2:$A$116,0)),"")</f>
        <v>1.27</v>
      </c>
      <c r="H15" s="998">
        <f t="shared" si="1"/>
        <v>1.27</v>
      </c>
      <c r="I15" s="999">
        <f t="shared" si="0"/>
        <v>1.27</v>
      </c>
    </row>
    <row r="16" spans="1:9" ht="15" customHeight="1">
      <c r="A16" s="260" t="s">
        <v>997</v>
      </c>
      <c r="B16" s="260" t="s">
        <v>998</v>
      </c>
      <c r="C16" s="260" t="s">
        <v>312</v>
      </c>
      <c r="D16" s="1281">
        <v>1</v>
      </c>
      <c r="E16" s="1000" t="s">
        <v>314</v>
      </c>
      <c r="F16" s="1001">
        <f>IFERROR(INDEX(CCE_FCE!$B$2:$B$116,MATCH(E16,CCE_FCE!$A$2:$A$116,0)),"")</f>
        <v>1766.76</v>
      </c>
      <c r="G16" s="1002">
        <f>IFERROR(INDEX(CCE_FCE!$C$2:$C$116,MATCH(E16,CCE_FCE!$A$2:$A$116,0)),"")</f>
        <v>0.6</v>
      </c>
      <c r="H16" s="1003">
        <f t="shared" si="1"/>
        <v>0.6</v>
      </c>
      <c r="I16" s="1004">
        <f t="shared" si="0"/>
        <v>0.6</v>
      </c>
    </row>
    <row r="17" spans="1:9" ht="15" customHeight="1">
      <c r="A17" s="260" t="s">
        <v>999</v>
      </c>
      <c r="B17" s="260" t="s">
        <v>1000</v>
      </c>
      <c r="C17" s="260" t="s">
        <v>312</v>
      </c>
      <c r="D17" s="1281">
        <v>1</v>
      </c>
      <c r="E17" s="1000" t="s">
        <v>314</v>
      </c>
      <c r="F17" s="1001">
        <f>IFERROR(INDEX(CCE_FCE!$B$2:$B$116,MATCH(E17,CCE_FCE!$A$2:$A$116,0)),"")</f>
        <v>1766.76</v>
      </c>
      <c r="G17" s="1002">
        <f>IFERROR(INDEX(CCE_FCE!$C$2:$C$116,MATCH(E17,CCE_FCE!$A$2:$A$116,0)),"")</f>
        <v>0.6</v>
      </c>
      <c r="H17" s="1003">
        <f>D17*G17</f>
        <v>0.6</v>
      </c>
      <c r="I17" s="1004">
        <f t="shared" si="0"/>
        <v>0.6</v>
      </c>
    </row>
    <row r="18" spans="1:9" ht="15" customHeight="1">
      <c r="A18" s="260" t="s">
        <v>1001</v>
      </c>
      <c r="B18" s="260" t="s">
        <v>1002</v>
      </c>
      <c r="C18" s="260" t="s">
        <v>308</v>
      </c>
      <c r="D18" s="952">
        <v>1</v>
      </c>
      <c r="E18" s="262" t="s">
        <v>310</v>
      </c>
      <c r="F18" s="264">
        <f>IFERROR(INDEX(CCE_FCE!$B$2:$B$116,MATCH(E18,CCE_FCE!$A$2:$A$116,0)),"")</f>
        <v>3750.42</v>
      </c>
      <c r="G18" s="263">
        <f>IFERROR(INDEX(CCE_FCE!$C$2:$C$116,MATCH(E18,CCE_FCE!$A$2:$A$116,0)),"")</f>
        <v>1.27</v>
      </c>
      <c r="H18" s="998">
        <f>D18*G18</f>
        <v>1.27</v>
      </c>
      <c r="I18" s="999">
        <f t="shared" si="0"/>
        <v>1.27</v>
      </c>
    </row>
    <row r="19" spans="1:9" ht="15" customHeight="1">
      <c r="A19" s="260"/>
      <c r="B19" s="260"/>
      <c r="C19" s="260" t="s">
        <v>498</v>
      </c>
      <c r="D19" s="952">
        <v>1</v>
      </c>
      <c r="E19" s="262" t="s">
        <v>336</v>
      </c>
      <c r="F19" s="264">
        <f>IFERROR(INDEX(CCE_FCE!$B$2:$B$116,MATCH(E19,CCE_FCE!$A$2:$A$116,0)),"")</f>
        <v>1089.5</v>
      </c>
      <c r="G19" s="263">
        <f>IFERROR(INDEX(CCE_FCE!$C$2:$C$116,MATCH(E19,CCE_FCE!$A$2:$A$116,0)),"")</f>
        <v>0.37</v>
      </c>
      <c r="H19" s="998">
        <f>D19*G19</f>
        <v>0.37</v>
      </c>
      <c r="I19" s="999">
        <f t="shared" si="0"/>
        <v>0.37</v>
      </c>
    </row>
    <row r="20" spans="1:9" ht="15" customHeight="1">
      <c r="A20" s="260" t="s">
        <v>348</v>
      </c>
      <c r="B20" s="260" t="s">
        <v>1003</v>
      </c>
      <c r="C20" s="260" t="s">
        <v>312</v>
      </c>
      <c r="D20" s="1281">
        <v>1</v>
      </c>
      <c r="E20" s="1000" t="s">
        <v>314</v>
      </c>
      <c r="F20" s="1001">
        <f>IFERROR(INDEX(CCE_FCE!$B$2:$B$116,MATCH(E20,CCE_FCE!$A$2:$A$116,0)),"")</f>
        <v>1766.76</v>
      </c>
      <c r="G20" s="1002">
        <f>IFERROR(INDEX(CCE_FCE!$C$2:$C$116,MATCH(E20,CCE_FCE!$A$2:$A$116,0)),"")</f>
        <v>0.6</v>
      </c>
      <c r="H20" s="1003">
        <f>D20*G20</f>
        <v>0.6</v>
      </c>
      <c r="I20" s="1004">
        <f t="shared" si="0"/>
        <v>0.6</v>
      </c>
    </row>
    <row r="21" spans="1:9" ht="15" customHeight="1">
      <c r="A21" s="358" t="s">
        <v>1004</v>
      </c>
      <c r="B21" s="358" t="s">
        <v>1005</v>
      </c>
      <c r="C21" s="260" t="s">
        <v>312</v>
      </c>
      <c r="D21" s="1282">
        <v>1</v>
      </c>
      <c r="E21" s="276" t="s">
        <v>314</v>
      </c>
      <c r="F21" s="1005">
        <f>IFERROR(INDEX(CCE_FCE!$B$2:$B$116,MATCH(E21,CCE_FCE!$A$2:$A$116,0)),"")</f>
        <v>1766.76</v>
      </c>
      <c r="G21" s="1006">
        <f>IFERROR(INDEX(CCE_FCE!$C$2:$C$116,MATCH(E21,CCE_FCE!$A$2:$A$116,0)),"")</f>
        <v>0.6</v>
      </c>
      <c r="H21" s="998">
        <f t="shared" si="1"/>
        <v>0.6</v>
      </c>
      <c r="I21" s="1007">
        <f t="shared" si="0"/>
        <v>0.6</v>
      </c>
    </row>
    <row r="22" spans="1:9" ht="15" customHeight="1">
      <c r="A22" s="356"/>
      <c r="B22" s="356"/>
      <c r="C22" s="1008"/>
      <c r="D22" s="1283">
        <f>SUM(D4:D21)</f>
        <v>19</v>
      </c>
      <c r="E22" s="357"/>
      <c r="F22" s="357"/>
      <c r="G22" s="357"/>
      <c r="H22" s="1009"/>
      <c r="I22" s="1010">
        <f>SUM(I4:I21)</f>
        <v>16.629999999999995</v>
      </c>
    </row>
    <row r="23" spans="1:9" ht="15" customHeight="1">
      <c r="A23" s="991"/>
      <c r="B23" s="992"/>
      <c r="C23" s="993"/>
      <c r="D23" s="1284"/>
      <c r="E23" s="994"/>
      <c r="F23" s="994"/>
      <c r="G23" s="994"/>
      <c r="H23" s="995"/>
      <c r="I23" s="996"/>
    </row>
    <row r="24" spans="1:9" ht="15" customHeight="1">
      <c r="A24" s="85"/>
      <c r="B24" s="85"/>
      <c r="C24" s="85"/>
      <c r="D24" s="1285"/>
      <c r="E24" s="85"/>
      <c r="F24" s="85"/>
      <c r="G24" s="85"/>
      <c r="H24" s="97"/>
      <c r="I24" s="98"/>
    </row>
    <row r="25" spans="1:9" ht="15" customHeight="1"/>
    <row r="26" spans="1:9" ht="30" customHeight="1">
      <c r="A26" s="1438" t="s">
        <v>1006</v>
      </c>
      <c r="B26" s="1439"/>
      <c r="C26" s="1439"/>
      <c r="D26" s="1439"/>
      <c r="E26" s="1439"/>
      <c r="F26" s="1439"/>
      <c r="G26" s="1439"/>
      <c r="H26" s="1439"/>
      <c r="I26" s="1440"/>
    </row>
    <row r="27" spans="1:9" ht="42" customHeight="1">
      <c r="A27" s="87" t="s">
        <v>288</v>
      </c>
      <c r="B27" s="87" t="s">
        <v>356</v>
      </c>
      <c r="C27" s="87" t="s">
        <v>289</v>
      </c>
      <c r="D27" s="88" t="s">
        <v>290</v>
      </c>
      <c r="E27" s="89" t="s">
        <v>289</v>
      </c>
      <c r="F27" s="89" t="s">
        <v>291</v>
      </c>
      <c r="G27" s="90" t="s">
        <v>292</v>
      </c>
      <c r="H27" s="89" t="s">
        <v>293</v>
      </c>
      <c r="I27" s="90" t="s">
        <v>294</v>
      </c>
    </row>
    <row r="28" spans="1:9" ht="15" customHeight="1">
      <c r="A28" s="1278" t="s">
        <v>1007</v>
      </c>
      <c r="B28" s="91" t="s">
        <v>1008</v>
      </c>
      <c r="C28" s="91" t="s">
        <v>327</v>
      </c>
      <c r="D28" s="800">
        <v>1</v>
      </c>
      <c r="E28" s="93" t="s">
        <v>328</v>
      </c>
      <c r="F28" s="94">
        <f>IFERROR(INDEX(CCE_FCE!$B$2:$B$116,MATCH(E28,CCE_FCE!$A$2:$A$116,0)),"")</f>
        <v>14849.5</v>
      </c>
      <c r="G28" s="251">
        <f>IFERROR(INDEX(CCE_FCE!$C$2:$C$116,MATCH(E28,CCE_FCE!$A$2:$A$116,0)),"")</f>
        <v>5.04</v>
      </c>
      <c r="H28" s="237">
        <f>D28*G28</f>
        <v>5.04</v>
      </c>
      <c r="I28" s="96">
        <f>IFERROR(D28*G28,"")</f>
        <v>5.04</v>
      </c>
    </row>
    <row r="29" spans="1:9" ht="15" customHeight="1">
      <c r="A29" s="91" t="s">
        <v>979</v>
      </c>
      <c r="B29" s="91" t="s">
        <v>980</v>
      </c>
      <c r="C29" s="91" t="s">
        <v>312</v>
      </c>
      <c r="D29" s="800">
        <v>1</v>
      </c>
      <c r="E29" s="93" t="s">
        <v>314</v>
      </c>
      <c r="F29" s="94">
        <f>IFERROR(INDEX(CCE_FCE!$B$2:$B$116,MATCH(E29,CCE_FCE!$A$2:$A$116,0)),"")</f>
        <v>1766.76</v>
      </c>
      <c r="G29" s="251">
        <f>IFERROR(INDEX(CCE_FCE!$C$2:$C$116,MATCH(E29,CCE_FCE!$A$2:$A$116,0)),"")</f>
        <v>0.6</v>
      </c>
      <c r="H29" s="237">
        <f>D29*G29</f>
        <v>0.6</v>
      </c>
      <c r="I29" s="96">
        <f>IFERROR(D29*G29,"")</f>
        <v>0.6</v>
      </c>
    </row>
    <row r="30" spans="1:9" ht="15" customHeight="1">
      <c r="A30" s="91" t="s">
        <v>1009</v>
      </c>
      <c r="B30" s="91"/>
      <c r="C30" s="91" t="s">
        <v>498</v>
      </c>
      <c r="D30" s="800">
        <v>1</v>
      </c>
      <c r="E30" s="93" t="s">
        <v>336</v>
      </c>
      <c r="F30" s="94">
        <f>IFERROR(INDEX(CCE_FCE!$B$2:$B$116,MATCH(E30,CCE_FCE!$A$2:$A$116,0)),"")</f>
        <v>1089.5</v>
      </c>
      <c r="G30" s="251">
        <f>IFERROR(INDEX(CCE_FCE!$C$2:$C$116,MATCH(E30,CCE_FCE!$A$2:$A$116,0)),"")</f>
        <v>0.37</v>
      </c>
      <c r="H30" s="237">
        <f t="shared" ref="H30:H41" si="2">D30*G30</f>
        <v>0.37</v>
      </c>
      <c r="I30" s="96">
        <f>IFERROR(D30*G30,"")</f>
        <v>0.37</v>
      </c>
    </row>
    <row r="31" spans="1:9" ht="15" customHeight="1">
      <c r="A31" s="91" t="s">
        <v>1010</v>
      </c>
      <c r="B31" s="91"/>
      <c r="C31" s="91" t="s">
        <v>312</v>
      </c>
      <c r="D31" s="800">
        <v>1</v>
      </c>
      <c r="E31" s="93" t="s">
        <v>314</v>
      </c>
      <c r="F31" s="94">
        <f>IFERROR(INDEX(CCE_FCE!$B$2:$B$116,MATCH(E31,CCE_FCE!$A$2:$A$116,0)),"")</f>
        <v>1766.76</v>
      </c>
      <c r="G31" s="251">
        <f>IFERROR(INDEX(CCE_FCE!$C$2:$C$116,MATCH(E31,CCE_FCE!$A$2:$A$116,0)),"")</f>
        <v>0.6</v>
      </c>
      <c r="H31" s="237">
        <f>D31*G31</f>
        <v>0.6</v>
      </c>
      <c r="I31" s="96">
        <f>IFERROR(D31*G31,"")</f>
        <v>0.6</v>
      </c>
    </row>
    <row r="32" spans="1:9" ht="15" customHeight="1">
      <c r="A32" s="703" t="s">
        <v>1011</v>
      </c>
      <c r="B32" s="703"/>
      <c r="C32" s="703" t="s">
        <v>498</v>
      </c>
      <c r="D32" s="801">
        <v>1</v>
      </c>
      <c r="E32" s="244" t="s">
        <v>336</v>
      </c>
      <c r="F32" s="245">
        <f>IFERROR(INDEX(CCE_FCE!$B$2:$B$116,MATCH(E32,CCE_FCE!$A$2:$A$116,0)),"")</f>
        <v>1089.5</v>
      </c>
      <c r="G32" s="270">
        <f>IFERROR(INDEX(CCE_FCE!$C$2:$C$116,MATCH(E32,CCE_FCE!$A$2:$A$116,0)),"")</f>
        <v>0.37</v>
      </c>
      <c r="H32" s="621">
        <f>D32*G32</f>
        <v>0.37</v>
      </c>
      <c r="I32" s="96">
        <f>IFERROR(D32*G32,"")</f>
        <v>0.37</v>
      </c>
    </row>
    <row r="33" spans="1:9" ht="15" customHeight="1">
      <c r="A33" s="568"/>
      <c r="B33" s="570"/>
      <c r="C33" s="570"/>
      <c r="D33" s="1286">
        <f>SUM(D28:D32)</f>
        <v>5</v>
      </c>
      <c r="E33" s="571"/>
      <c r="F33" s="572"/>
      <c r="G33" s="573"/>
      <c r="H33" s="728"/>
      <c r="I33" s="729">
        <f>SUM(I28:I32)</f>
        <v>6.9799999999999995</v>
      </c>
    </row>
    <row r="34" spans="1:9" ht="15" customHeight="1">
      <c r="A34" s="723"/>
      <c r="B34" s="723"/>
      <c r="C34" s="723"/>
      <c r="D34" s="1287"/>
      <c r="E34" s="478"/>
      <c r="F34" s="479"/>
      <c r="G34" s="480"/>
      <c r="H34" s="724"/>
      <c r="I34" s="725"/>
    </row>
    <row r="35" spans="1:9" ht="15" customHeight="1">
      <c r="A35" s="1279" t="s">
        <v>1012</v>
      </c>
      <c r="B35" s="241"/>
      <c r="C35" s="241" t="s">
        <v>329</v>
      </c>
      <c r="D35" s="957">
        <v>1</v>
      </c>
      <c r="E35" s="249" t="s">
        <v>306</v>
      </c>
      <c r="F35" s="250">
        <f>IFERROR(INDEX(CCE_FCE!$B$2:$B$116,MATCH(E35,CCE_FCE!$A$2:$A$116,0)),"")</f>
        <v>11306.9</v>
      </c>
      <c r="G35" s="251">
        <f>IFERROR(INDEX(CCE_FCE!$C$2:$C$116,MATCH(E35,CCE_FCE!$A$2:$A$116,0)),"")</f>
        <v>3.84</v>
      </c>
      <c r="H35" s="578">
        <f t="shared" si="2"/>
        <v>3.84</v>
      </c>
      <c r="I35" s="252">
        <f t="shared" ref="I35:I41" si="3">IFERROR(D35*G35,"")</f>
        <v>3.84</v>
      </c>
    </row>
    <row r="36" spans="1:9" ht="15" customHeight="1">
      <c r="A36" s="91" t="s">
        <v>1013</v>
      </c>
      <c r="B36" s="91"/>
      <c r="C36" s="91" t="s">
        <v>312</v>
      </c>
      <c r="D36" s="800">
        <v>1</v>
      </c>
      <c r="E36" s="93" t="s">
        <v>314</v>
      </c>
      <c r="F36" s="94">
        <f>IFERROR(INDEX(CCE_FCE!$B$2:$B$116,MATCH(E36,CCE_FCE!$A$2:$A$116,0)),"")</f>
        <v>1766.76</v>
      </c>
      <c r="G36" s="251">
        <f>IFERROR(INDEX(CCE_FCE!$C$2:$C$116,MATCH(E36,CCE_FCE!$A$2:$A$116,0)),"")</f>
        <v>0.6</v>
      </c>
      <c r="H36" s="237">
        <f t="shared" si="2"/>
        <v>0.6</v>
      </c>
      <c r="I36" s="96">
        <f t="shared" si="3"/>
        <v>0.6</v>
      </c>
    </row>
    <row r="37" spans="1:9" ht="15" customHeight="1">
      <c r="A37" s="91" t="s">
        <v>1014</v>
      </c>
      <c r="B37" s="91"/>
      <c r="C37" s="91" t="s">
        <v>312</v>
      </c>
      <c r="D37" s="800">
        <v>1</v>
      </c>
      <c r="E37" s="93" t="s">
        <v>314</v>
      </c>
      <c r="F37" s="94">
        <f>IFERROR(INDEX(CCE_FCE!$B$2:$B$116,MATCH(E37,CCE_FCE!$A$2:$A$116,0)),"")</f>
        <v>1766.76</v>
      </c>
      <c r="G37" s="251">
        <f>IFERROR(INDEX(CCE_FCE!$C$2:$C$116,MATCH(E37,CCE_FCE!$A$2:$A$116,0)),"")</f>
        <v>0.6</v>
      </c>
      <c r="H37" s="237">
        <f t="shared" si="2"/>
        <v>0.6</v>
      </c>
      <c r="I37" s="96">
        <f t="shared" si="3"/>
        <v>0.6</v>
      </c>
    </row>
    <row r="38" spans="1:9" ht="15" customHeight="1">
      <c r="A38" s="91" t="s">
        <v>1015</v>
      </c>
      <c r="B38" s="91"/>
      <c r="C38" s="91" t="s">
        <v>312</v>
      </c>
      <c r="D38" s="800">
        <v>1</v>
      </c>
      <c r="E38" s="93" t="s">
        <v>314</v>
      </c>
      <c r="F38" s="94">
        <f>IFERROR(INDEX(CCE_FCE!$B$2:$B$116,MATCH(E38,CCE_FCE!$A$2:$A$116,0)),"")</f>
        <v>1766.76</v>
      </c>
      <c r="G38" s="251">
        <f>IFERROR(INDEX(CCE_FCE!$C$2:$C$116,MATCH(E38,CCE_FCE!$A$2:$A$116,0)),"")</f>
        <v>0.6</v>
      </c>
      <c r="H38" s="237">
        <f t="shared" si="2"/>
        <v>0.6</v>
      </c>
      <c r="I38" s="96">
        <f t="shared" si="3"/>
        <v>0.6</v>
      </c>
    </row>
    <row r="39" spans="1:9" ht="15" customHeight="1">
      <c r="A39" s="91" t="s">
        <v>1016</v>
      </c>
      <c r="B39" s="91"/>
      <c r="C39" s="91" t="s">
        <v>312</v>
      </c>
      <c r="D39" s="800">
        <v>1</v>
      </c>
      <c r="E39" s="93" t="s">
        <v>314</v>
      </c>
      <c r="F39" s="94">
        <f>IFERROR(INDEX(CCE_FCE!$B$2:$B$116,MATCH(E39,CCE_FCE!$A$2:$A$116,0)),"")</f>
        <v>1766.76</v>
      </c>
      <c r="G39" s="251">
        <f>IFERROR(INDEX(CCE_FCE!$C$2:$C$116,MATCH(E39,CCE_FCE!$A$2:$A$116,0)),"")</f>
        <v>0.6</v>
      </c>
      <c r="H39" s="237">
        <f>D39*G39</f>
        <v>0.6</v>
      </c>
      <c r="I39" s="96">
        <f t="shared" si="3"/>
        <v>0.6</v>
      </c>
    </row>
    <row r="40" spans="1:9" ht="15" customHeight="1">
      <c r="A40" s="703" t="s">
        <v>1307</v>
      </c>
      <c r="B40" s="703"/>
      <c r="C40" s="703" t="s">
        <v>308</v>
      </c>
      <c r="D40" s="801">
        <v>1</v>
      </c>
      <c r="E40" s="244" t="s">
        <v>309</v>
      </c>
      <c r="F40" s="245">
        <f>IFERROR(INDEX(CCE_FCE!$B$2:$B$116,MATCH(E40,CCE_FCE!$A$2:$A$116,0)),"")</f>
        <v>6250.69</v>
      </c>
      <c r="G40" s="270">
        <f>IFERROR(INDEX(CCE_FCE!$C$2:$C$116,MATCH(E40,CCE_FCE!$A$2:$A$116,0)),"")</f>
        <v>2.12</v>
      </c>
      <c r="H40" s="621">
        <f t="shared" si="2"/>
        <v>2.12</v>
      </c>
      <c r="I40" s="247">
        <f t="shared" si="3"/>
        <v>2.12</v>
      </c>
    </row>
    <row r="41" spans="1:9" ht="15" customHeight="1">
      <c r="A41" s="312" t="s">
        <v>1017</v>
      </c>
      <c r="B41" s="312"/>
      <c r="C41" s="312"/>
      <c r="D41" s="802">
        <v>1</v>
      </c>
      <c r="E41" s="314" t="s">
        <v>336</v>
      </c>
      <c r="F41" s="316">
        <f>IFERROR(INDEX(CCE_FCE!$B$2:$B$116,MATCH(E41,CCE_FCE!$A$2:$A$116,0)),"")</f>
        <v>1089.5</v>
      </c>
      <c r="G41" s="315">
        <f>IFERROR(INDEX(CCE_FCE!$C$2:$C$116,MATCH(E41,CCE_FCE!$A$2:$A$116,0)),"")</f>
        <v>0.37</v>
      </c>
      <c r="H41" s="623">
        <f t="shared" si="2"/>
        <v>0.37</v>
      </c>
      <c r="I41" s="317">
        <f t="shared" si="3"/>
        <v>0.37</v>
      </c>
    </row>
    <row r="42" spans="1:9" ht="15" customHeight="1">
      <c r="A42" s="330"/>
      <c r="B42" s="561"/>
      <c r="C42" s="561"/>
      <c r="D42" s="1288">
        <f>SUM(D35:D41)</f>
        <v>7</v>
      </c>
      <c r="E42" s="562"/>
      <c r="F42" s="563"/>
      <c r="G42" s="532"/>
      <c r="H42" s="721"/>
      <c r="I42" s="722">
        <f>SUM(I35:I41)</f>
        <v>8.7299999999999986</v>
      </c>
    </row>
    <row r="43" spans="1:9" ht="15" customHeight="1">
      <c r="A43" s="557"/>
      <c r="B43" s="564"/>
      <c r="C43" s="564"/>
      <c r="D43" s="1289"/>
      <c r="E43" s="565"/>
      <c r="F43" s="566"/>
      <c r="G43" s="567"/>
      <c r="H43" s="726"/>
      <c r="I43" s="727"/>
    </row>
    <row r="44" spans="1:9" ht="15" customHeight="1">
      <c r="A44" s="1293" t="s">
        <v>1305</v>
      </c>
      <c r="B44" s="717"/>
      <c r="C44" s="717" t="s">
        <v>329</v>
      </c>
      <c r="D44" s="1290">
        <v>1</v>
      </c>
      <c r="E44" s="718" t="s">
        <v>306</v>
      </c>
      <c r="F44" s="484">
        <f>IFERROR(INDEX(CCE_FCE!$B$2:$B$116,MATCH(E44,CCE_FCE!$A$2:$A$116,0)),"")</f>
        <v>11306.9</v>
      </c>
      <c r="G44" s="485">
        <f>IFERROR(INDEX(CCE_FCE!$C$2:$C$116,MATCH(E44,CCE_FCE!$A$2:$A$116,0)),"")</f>
        <v>3.84</v>
      </c>
      <c r="H44" s="719">
        <f t="shared" ref="H44:H50" si="4">D44*G44</f>
        <v>3.84</v>
      </c>
      <c r="I44" s="720">
        <f t="shared" ref="I44:I50" si="5">IFERROR(D44*G44,"")</f>
        <v>3.84</v>
      </c>
    </row>
    <row r="45" spans="1:9" ht="15" customHeight="1">
      <c r="A45" s="306" t="s">
        <v>1018</v>
      </c>
      <c r="B45" s="306"/>
      <c r="C45" s="306" t="s">
        <v>312</v>
      </c>
      <c r="D45" s="954">
        <v>1</v>
      </c>
      <c r="E45" s="308" t="s">
        <v>314</v>
      </c>
      <c r="F45" s="309">
        <f>IFERROR(INDEX(CCE_FCE!$B$2:$B$116,MATCH(E45,CCE_FCE!$A$2:$A$116,0)),"")</f>
        <v>1766.76</v>
      </c>
      <c r="G45" s="310">
        <f>IFERROR(INDEX(CCE_FCE!$C$2:$C$116,MATCH(E45,CCE_FCE!$A$2:$A$116,0)),"")</f>
        <v>0.6</v>
      </c>
      <c r="H45" s="622">
        <f t="shared" si="4"/>
        <v>0.6</v>
      </c>
      <c r="I45" s="311">
        <f t="shared" si="5"/>
        <v>0.6</v>
      </c>
    </row>
    <row r="46" spans="1:9" ht="15" customHeight="1">
      <c r="A46" s="306" t="s">
        <v>1019</v>
      </c>
      <c r="B46" s="306"/>
      <c r="C46" s="306" t="s">
        <v>312</v>
      </c>
      <c r="D46" s="954">
        <v>1</v>
      </c>
      <c r="E46" s="308" t="s">
        <v>314</v>
      </c>
      <c r="F46" s="309">
        <f>IFERROR(INDEX(CCE_FCE!$B$2:$B$116,MATCH(E46,CCE_FCE!$A$2:$A$116,0)),"")</f>
        <v>1766.76</v>
      </c>
      <c r="G46" s="310">
        <f>IFERROR(INDEX(CCE_FCE!$C$2:$C$116,MATCH(E46,CCE_FCE!$A$2:$A$116,0)),"")</f>
        <v>0.6</v>
      </c>
      <c r="H46" s="622">
        <f t="shared" si="4"/>
        <v>0.6</v>
      </c>
      <c r="I46" s="311">
        <f t="shared" si="5"/>
        <v>0.6</v>
      </c>
    </row>
    <row r="47" spans="1:9" ht="15" customHeight="1">
      <c r="A47" s="306" t="s">
        <v>1020</v>
      </c>
      <c r="B47" s="306"/>
      <c r="C47" s="306" t="s">
        <v>312</v>
      </c>
      <c r="D47" s="954">
        <v>1</v>
      </c>
      <c r="E47" s="308" t="s">
        <v>314</v>
      </c>
      <c r="F47" s="309">
        <f>IFERROR(INDEX(CCE_FCE!$B$2:$B$116,MATCH(E47,CCE_FCE!$A$2:$A$116,0)),"")</f>
        <v>1766.76</v>
      </c>
      <c r="G47" s="310">
        <f>IFERROR(INDEX(CCE_FCE!$C$2:$C$116,MATCH(E47,CCE_FCE!$A$2:$A$116,0)),"")</f>
        <v>0.6</v>
      </c>
      <c r="H47" s="622">
        <f t="shared" si="4"/>
        <v>0.6</v>
      </c>
      <c r="I47" s="311">
        <f t="shared" si="5"/>
        <v>0.6</v>
      </c>
    </row>
    <row r="48" spans="1:9" ht="15" customHeight="1">
      <c r="A48" s="312" t="s">
        <v>1021</v>
      </c>
      <c r="B48" s="312"/>
      <c r="C48" s="312" t="s">
        <v>312</v>
      </c>
      <c r="D48" s="802">
        <v>1</v>
      </c>
      <c r="E48" s="314" t="s">
        <v>314</v>
      </c>
      <c r="F48" s="316">
        <f>IFERROR(INDEX(CCE_FCE!$B$2:$B$116,MATCH(E48,CCE_FCE!$A$2:$A$116,0)),"")</f>
        <v>1766.76</v>
      </c>
      <c r="G48" s="315">
        <f>IFERROR(INDEX(CCE_FCE!$C$2:$C$116,MATCH(E48,CCE_FCE!$A$2:$A$116,0)),"")</f>
        <v>0.6</v>
      </c>
      <c r="H48" s="623">
        <f t="shared" si="4"/>
        <v>0.6</v>
      </c>
      <c r="I48" s="317">
        <f t="shared" si="5"/>
        <v>0.6</v>
      </c>
    </row>
    <row r="49" spans="1:9" ht="15" customHeight="1">
      <c r="A49" s="312" t="s">
        <v>1022</v>
      </c>
      <c r="B49" s="312"/>
      <c r="C49" s="312" t="s">
        <v>312</v>
      </c>
      <c r="D49" s="802">
        <v>1</v>
      </c>
      <c r="E49" s="314" t="s">
        <v>314</v>
      </c>
      <c r="F49" s="316">
        <f>IFERROR(INDEX(CCE_FCE!$B$2:$B$116,MATCH(E49,CCE_FCE!$A$2:$A$116,0)),"")</f>
        <v>1766.76</v>
      </c>
      <c r="G49" s="315">
        <f>IFERROR(INDEX(CCE_FCE!$C$2:$C$116,MATCH(E49,CCE_FCE!$A$2:$A$116,0)),"")</f>
        <v>0.6</v>
      </c>
      <c r="H49" s="623">
        <f t="shared" si="4"/>
        <v>0.6</v>
      </c>
      <c r="I49" s="317">
        <f t="shared" si="5"/>
        <v>0.6</v>
      </c>
    </row>
    <row r="50" spans="1:9" ht="15" customHeight="1">
      <c r="A50" s="312" t="s">
        <v>1306</v>
      </c>
      <c r="B50" s="312"/>
      <c r="C50" s="312" t="s">
        <v>308</v>
      </c>
      <c r="D50" s="802">
        <v>1</v>
      </c>
      <c r="E50" s="314" t="s">
        <v>309</v>
      </c>
      <c r="F50" s="316">
        <f>IFERROR(INDEX(CCE_FCE!$B$2:$B$116,MATCH(E50,CCE_FCE!$A$2:$A$116,0)),"")</f>
        <v>6250.69</v>
      </c>
      <c r="G50" s="315">
        <f>IFERROR(INDEX(CCE_FCE!$C$2:$C$116,MATCH(E50,CCE_FCE!$A$2:$A$116,0)),"")</f>
        <v>2.12</v>
      </c>
      <c r="H50" s="623">
        <f t="shared" si="4"/>
        <v>2.12</v>
      </c>
      <c r="I50" s="317">
        <f t="shared" si="5"/>
        <v>2.12</v>
      </c>
    </row>
    <row r="51" spans="1:9" ht="15" customHeight="1">
      <c r="A51" s="330"/>
      <c r="B51" s="561"/>
      <c r="C51" s="561"/>
      <c r="D51" s="1288">
        <f>SUM(D44:D50)</f>
        <v>7</v>
      </c>
      <c r="E51" s="562"/>
      <c r="F51" s="563"/>
      <c r="G51" s="532"/>
      <c r="H51" s="707"/>
      <c r="I51" s="706">
        <f>SUM(I44:I50)</f>
        <v>8.9599999999999973</v>
      </c>
    </row>
    <row r="52" spans="1:9" ht="15" customHeight="1">
      <c r="A52" s="557"/>
      <c r="B52" s="564"/>
      <c r="C52" s="564"/>
      <c r="D52" s="1289"/>
      <c r="E52" s="565"/>
      <c r="F52" s="566"/>
      <c r="G52" s="567"/>
      <c r="H52" s="726"/>
      <c r="I52" s="727"/>
    </row>
    <row r="53" spans="1:9" ht="15" customHeight="1">
      <c r="A53" s="1371" t="s">
        <v>1373</v>
      </c>
      <c r="B53" s="1372" t="s">
        <v>1279</v>
      </c>
      <c r="C53" s="1372" t="s">
        <v>308</v>
      </c>
      <c r="D53" s="1373">
        <v>1</v>
      </c>
      <c r="E53" s="1374" t="s">
        <v>1071</v>
      </c>
      <c r="F53" s="1375">
        <f>IFERROR(INDEX(CCE_FCE!$B$2:$B$116,MATCH(E53,CCE_FCE!$A$2:$A$116,0)),"")</f>
        <v>5482.59</v>
      </c>
      <c r="G53" s="1376">
        <f>IFERROR(INDEX(CCE_FCE!$C$2:$C$116,MATCH(E53,CCE_FCE!$A$2:$A$116,0)),"")</f>
        <v>1.86</v>
      </c>
      <c r="H53" s="1377">
        <f t="shared" ref="H53:H60" si="6">D53*G53</f>
        <v>1.86</v>
      </c>
      <c r="I53" s="1377">
        <f>D53*G53</f>
        <v>1.86</v>
      </c>
    </row>
    <row r="54" spans="1:9" ht="15" customHeight="1">
      <c r="A54" s="312" t="s">
        <v>1365</v>
      </c>
      <c r="B54" s="312"/>
      <c r="C54" s="312" t="s">
        <v>498</v>
      </c>
      <c r="D54" s="313">
        <v>1</v>
      </c>
      <c r="E54" s="93" t="s">
        <v>314</v>
      </c>
      <c r="F54" s="316">
        <v>1766.76</v>
      </c>
      <c r="G54" s="315">
        <v>0.6</v>
      </c>
      <c r="H54" s="623">
        <f t="shared" si="6"/>
        <v>0.6</v>
      </c>
      <c r="I54" s="317">
        <f t="shared" ref="I54:I60" si="7">IFERROR(D54*G54,"")</f>
        <v>0.6</v>
      </c>
    </row>
    <row r="55" spans="1:9" ht="15" customHeight="1">
      <c r="A55" s="306" t="s">
        <v>1366</v>
      </c>
      <c r="B55" s="306" t="s">
        <v>990</v>
      </c>
      <c r="C55" s="306" t="s">
        <v>312</v>
      </c>
      <c r="D55" s="307">
        <v>1</v>
      </c>
      <c r="E55" s="93" t="s">
        <v>334</v>
      </c>
      <c r="F55" s="309">
        <v>2448.14</v>
      </c>
      <c r="G55" s="310">
        <v>0.83</v>
      </c>
      <c r="H55" s="622">
        <f t="shared" si="6"/>
        <v>0.83</v>
      </c>
      <c r="I55" s="311">
        <f t="shared" si="7"/>
        <v>0.83</v>
      </c>
    </row>
    <row r="56" spans="1:9" ht="15" customHeight="1">
      <c r="A56" s="306" t="s">
        <v>1367</v>
      </c>
      <c r="B56" s="306"/>
      <c r="C56" s="306" t="s">
        <v>312</v>
      </c>
      <c r="D56" s="307">
        <v>1</v>
      </c>
      <c r="E56" s="93" t="s">
        <v>334</v>
      </c>
      <c r="F56" s="309">
        <v>2448.14</v>
      </c>
      <c r="G56" s="310">
        <v>0.83</v>
      </c>
      <c r="H56" s="622">
        <f t="shared" si="6"/>
        <v>0.83</v>
      </c>
      <c r="I56" s="311">
        <f t="shared" si="7"/>
        <v>0.83</v>
      </c>
    </row>
    <row r="57" spans="1:9" ht="15" customHeight="1">
      <c r="A57" s="91" t="s">
        <v>921</v>
      </c>
      <c r="B57" s="306"/>
      <c r="C57" s="306" t="s">
        <v>312</v>
      </c>
      <c r="D57" s="307">
        <v>1</v>
      </c>
      <c r="E57" s="93" t="s">
        <v>334</v>
      </c>
      <c r="F57" s="309">
        <v>2448.14</v>
      </c>
      <c r="G57" s="310">
        <v>0.83</v>
      </c>
      <c r="H57" s="622">
        <f t="shared" si="6"/>
        <v>0.83</v>
      </c>
      <c r="I57" s="311">
        <f t="shared" si="7"/>
        <v>0.83</v>
      </c>
    </row>
    <row r="58" spans="1:9" ht="15" customHeight="1">
      <c r="A58" s="306" t="s">
        <v>1368</v>
      </c>
      <c r="B58" s="306"/>
      <c r="C58" s="306" t="s">
        <v>312</v>
      </c>
      <c r="D58" s="307">
        <v>1</v>
      </c>
      <c r="E58" s="93" t="s">
        <v>334</v>
      </c>
      <c r="F58" s="309">
        <v>2448.14</v>
      </c>
      <c r="G58" s="310">
        <v>0.83</v>
      </c>
      <c r="H58" s="622">
        <f t="shared" si="6"/>
        <v>0.83</v>
      </c>
      <c r="I58" s="311">
        <f t="shared" si="7"/>
        <v>0.83</v>
      </c>
    </row>
    <row r="59" spans="1:9" ht="15" customHeight="1">
      <c r="A59" s="306" t="s">
        <v>1369</v>
      </c>
      <c r="B59" s="312"/>
      <c r="C59" s="312" t="s">
        <v>312</v>
      </c>
      <c r="D59" s="313">
        <v>1</v>
      </c>
      <c r="E59" s="308" t="s">
        <v>314</v>
      </c>
      <c r="F59" s="309">
        <v>1766.76</v>
      </c>
      <c r="G59" s="310">
        <v>0.6</v>
      </c>
      <c r="H59" s="622">
        <f t="shared" si="6"/>
        <v>0.6</v>
      </c>
      <c r="I59" s="311">
        <f t="shared" si="7"/>
        <v>0.6</v>
      </c>
    </row>
    <row r="60" spans="1:9" ht="15" customHeight="1">
      <c r="A60" s="330" t="s">
        <v>581</v>
      </c>
      <c r="B60" s="260"/>
      <c r="C60" s="260"/>
      <c r="D60" s="261">
        <v>7</v>
      </c>
      <c r="E60" s="380" t="s">
        <v>974</v>
      </c>
      <c r="F60" s="316">
        <v>609.36</v>
      </c>
      <c r="G60" s="315">
        <v>0.21</v>
      </c>
      <c r="H60" s="623">
        <f t="shared" si="6"/>
        <v>1.47</v>
      </c>
      <c r="I60" s="317">
        <f t="shared" si="7"/>
        <v>1.47</v>
      </c>
    </row>
    <row r="61" spans="1:9" ht="15" customHeight="1">
      <c r="A61" s="568"/>
      <c r="B61" s="322"/>
      <c r="C61" s="322"/>
      <c r="D61" s="1378">
        <f>SUM(D53:D60)</f>
        <v>14</v>
      </c>
      <c r="E61" s="571"/>
      <c r="F61" s="572"/>
      <c r="G61" s="573"/>
      <c r="H61" s="728"/>
      <c r="I61" s="722">
        <f>SUM(I53:I60)</f>
        <v>7.85</v>
      </c>
    </row>
    <row r="62" spans="1:9" ht="15" customHeight="1">
      <c r="A62" s="332"/>
      <c r="B62" s="333"/>
      <c r="C62" s="333"/>
      <c r="D62" s="1291"/>
      <c r="E62" s="335"/>
      <c r="F62" s="336"/>
      <c r="G62" s="337"/>
      <c r="H62" s="730"/>
      <c r="I62" s="731"/>
    </row>
    <row r="63" spans="1:9" ht="15" customHeight="1">
      <c r="A63" s="732"/>
      <c r="B63" s="733"/>
      <c r="C63" s="368" t="s">
        <v>584</v>
      </c>
      <c r="D63" s="1292">
        <f>SUM(D33+D42+D51+D61)</f>
        <v>33</v>
      </c>
      <c r="E63" s="645"/>
      <c r="F63" s="646"/>
      <c r="G63" s="647"/>
      <c r="H63" s="687" t="s">
        <v>403</v>
      </c>
      <c r="I63" s="734">
        <f>SUM(I33+I42+I51+I61)</f>
        <v>32.519999999999996</v>
      </c>
    </row>
    <row r="64" spans="1:9" ht="15" customHeight="1"/>
    <row r="65" ht="15" customHeight="1"/>
    <row r="66" ht="15" customHeight="1"/>
    <row r="67" ht="15" customHeight="1"/>
    <row r="68" ht="15" customHeight="1"/>
  </sheetData>
  <mergeCells count="2">
    <mergeCell ref="A2:I2"/>
    <mergeCell ref="A26:I26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0000000}">
          <x14:formula1>
            <xm:f>CCE_FCE!$A$1:$A$115</xm:f>
          </x14:formula1>
          <xm:sqref>E4:E21 E28:E32 E35:E41 E44:E50 E53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499984740745262"/>
  </sheetPr>
  <dimension ref="A1:U112"/>
  <sheetViews>
    <sheetView showGridLines="0" tabSelected="1" zoomScale="90" zoomScaleNormal="90" workbookViewId="0">
      <selection activeCell="K23" sqref="K23"/>
    </sheetView>
  </sheetViews>
  <sheetFormatPr defaultRowHeight="15"/>
  <cols>
    <col min="1" max="1" width="9" customWidth="1"/>
    <col min="2" max="2" width="31.85546875" customWidth="1"/>
    <col min="3" max="3" width="12.85546875" customWidth="1"/>
    <col min="4" max="4" width="15.140625" customWidth="1"/>
    <col min="5" max="5" width="17" customWidth="1"/>
    <col min="6" max="6" width="15.42578125" customWidth="1"/>
    <col min="7" max="7" width="16.5703125" customWidth="1"/>
    <col min="8" max="8" width="9.140625" style="658"/>
    <col min="9" max="9" width="23.28515625" customWidth="1"/>
    <col min="10" max="10" width="13.140625" customWidth="1"/>
    <col min="11" max="11" width="17" customWidth="1"/>
    <col min="12" max="12" width="16.140625" customWidth="1"/>
    <col min="13" max="13" width="13.7109375" customWidth="1"/>
    <col min="14" max="14" width="18.28515625" customWidth="1"/>
  </cols>
  <sheetData>
    <row r="1" spans="1:16">
      <c r="A1" s="1447"/>
      <c r="B1" s="1447"/>
      <c r="C1" s="1017"/>
      <c r="D1" s="658"/>
      <c r="E1" s="658"/>
      <c r="F1" s="658"/>
      <c r="G1" s="658"/>
      <c r="I1" s="658"/>
      <c r="J1" s="658"/>
      <c r="K1" s="658"/>
      <c r="L1" s="658"/>
    </row>
    <row r="2" spans="1:16">
      <c r="A2" s="658"/>
      <c r="B2" s="658"/>
      <c r="C2" s="658"/>
      <c r="D2" s="658"/>
      <c r="E2" s="658"/>
      <c r="F2" s="658"/>
      <c r="G2" s="658"/>
      <c r="I2" s="658"/>
      <c r="J2" s="658"/>
      <c r="K2" s="658"/>
      <c r="L2" s="658"/>
      <c r="M2" s="658"/>
      <c r="N2" s="658"/>
      <c r="O2" s="658"/>
      <c r="P2" s="658"/>
    </row>
    <row r="3" spans="1:16" ht="42.75" customHeight="1" thickBot="1">
      <c r="A3" s="658"/>
      <c r="B3" s="658"/>
      <c r="C3" s="658"/>
      <c r="D3" s="658"/>
      <c r="E3" s="658"/>
      <c r="F3" s="658"/>
      <c r="G3" s="658"/>
      <c r="I3" s="658"/>
      <c r="J3" s="658"/>
      <c r="K3" s="658"/>
      <c r="L3" s="658"/>
      <c r="M3" s="658"/>
      <c r="N3" s="658"/>
      <c r="O3" s="658"/>
      <c r="P3" s="658"/>
    </row>
    <row r="4" spans="1:16" ht="30" customHeight="1">
      <c r="A4" s="658"/>
      <c r="B4" s="1082" t="s">
        <v>1215</v>
      </c>
      <c r="C4" s="1086" t="s">
        <v>1216</v>
      </c>
      <c r="D4" s="1083" t="s">
        <v>1199</v>
      </c>
      <c r="E4" s="1083" t="s">
        <v>1200</v>
      </c>
      <c r="F4" s="1083" t="s">
        <v>1120</v>
      </c>
      <c r="G4" s="1084" t="s">
        <v>66</v>
      </c>
      <c r="H4" s="1014"/>
      <c r="I4" s="1139" t="s">
        <v>465</v>
      </c>
      <c r="J4" s="1140" t="s">
        <v>1199</v>
      </c>
      <c r="K4" s="1141" t="s">
        <v>1200</v>
      </c>
      <c r="L4" s="1141" t="s">
        <v>1226</v>
      </c>
      <c r="M4" s="1014"/>
      <c r="N4" s="658"/>
      <c r="O4" s="658"/>
      <c r="P4" s="658"/>
    </row>
    <row r="5" spans="1:16" ht="20.100000000000001" customHeight="1">
      <c r="A5" s="658"/>
      <c r="B5" s="1087" t="s">
        <v>1208</v>
      </c>
      <c r="C5" s="1016" t="s">
        <v>1213</v>
      </c>
      <c r="D5" s="1080">
        <f>PRES!I56</f>
        <v>72.34</v>
      </c>
      <c r="E5" s="1080">
        <f>PRES!I182</f>
        <v>132.83000000000001</v>
      </c>
      <c r="F5" s="1080">
        <f>E5-D5</f>
        <v>60.490000000000009</v>
      </c>
      <c r="G5" s="1092">
        <f>(E5-D5)/D5</f>
        <v>0.83619021288360529</v>
      </c>
      <c r="H5" s="1012"/>
      <c r="I5" s="1085" t="s">
        <v>350</v>
      </c>
      <c r="J5" s="1081">
        <f>SUM(D5:D10)</f>
        <v>303.45999999999998</v>
      </c>
      <c r="K5" s="1081">
        <f>SUM(E5:E10)</f>
        <v>480.46</v>
      </c>
      <c r="L5" s="1094">
        <f>(K5-J5)/J5</f>
        <v>0.58327291900085687</v>
      </c>
      <c r="M5" s="1015"/>
      <c r="N5" s="658"/>
      <c r="O5" s="658"/>
      <c r="P5" s="658"/>
    </row>
    <row r="6" spans="1:16" ht="20.100000000000001" customHeight="1">
      <c r="A6" s="658"/>
      <c r="B6" s="1087" t="s">
        <v>470</v>
      </c>
      <c r="C6" s="1016" t="s">
        <v>470</v>
      </c>
      <c r="D6" s="1080">
        <f>Dages!H99</f>
        <v>80.629999999999981</v>
      </c>
      <c r="E6" s="1080">
        <f>Dages!H205</f>
        <v>104.41000000000001</v>
      </c>
      <c r="F6" s="1080">
        <f>E6-D6</f>
        <v>23.78000000000003</v>
      </c>
      <c r="G6" s="1092">
        <f>(E6-D6)/D6</f>
        <v>0.29492744635991608</v>
      </c>
      <c r="H6" s="1012"/>
      <c r="I6" s="1085" t="s">
        <v>1210</v>
      </c>
      <c r="J6" s="1081">
        <f>SUM(D11:D12)</f>
        <v>499.77</v>
      </c>
      <c r="K6" s="1081">
        <f>SUM(E11:E12)</f>
        <v>992.70999999999992</v>
      </c>
      <c r="L6" s="1094">
        <f t="shared" ref="L6:L7" si="0">(K6-J6)/J6</f>
        <v>0.98633371350821375</v>
      </c>
      <c r="M6" s="1015"/>
      <c r="N6" s="658"/>
      <c r="O6" s="658"/>
      <c r="P6" s="658"/>
    </row>
    <row r="7" spans="1:16" ht="20.100000000000001" customHeight="1">
      <c r="A7" s="658"/>
      <c r="B7" s="1448" t="s">
        <v>695</v>
      </c>
      <c r="C7" s="1018" t="s">
        <v>1211</v>
      </c>
      <c r="D7" s="1449">
        <f>DPDS!H71</f>
        <v>72.5</v>
      </c>
      <c r="E7" s="1080">
        <f>DPDS!H134</f>
        <v>61.019999999999996</v>
      </c>
      <c r="F7" s="1449">
        <f>(E7+E8)-D7</f>
        <v>32.329999999999984</v>
      </c>
      <c r="G7" s="1456">
        <f>(E7+E8-D7)/D7</f>
        <v>0.44593103448275839</v>
      </c>
      <c r="H7" s="1012"/>
      <c r="I7" s="1085" t="s">
        <v>1023</v>
      </c>
      <c r="J7" s="1081">
        <f>D13</f>
        <v>16.629999999999995</v>
      </c>
      <c r="K7" s="1081">
        <f>E13</f>
        <v>32.519999999999996</v>
      </c>
      <c r="L7" s="1094">
        <f t="shared" si="0"/>
        <v>0.9555021046301867</v>
      </c>
      <c r="M7" s="1015"/>
      <c r="N7" s="658"/>
      <c r="O7" s="658"/>
      <c r="P7" s="658"/>
    </row>
    <row r="8" spans="1:16" ht="20.100000000000001" customHeight="1" thickBot="1">
      <c r="A8" s="658"/>
      <c r="B8" s="1448"/>
      <c r="C8" s="1018" t="s">
        <v>791</v>
      </c>
      <c r="D8" s="1450"/>
      <c r="E8" s="1080">
        <f>DPDS!H182</f>
        <v>43.809999999999995</v>
      </c>
      <c r="F8" s="1450"/>
      <c r="G8" s="1457"/>
      <c r="H8" s="1012"/>
      <c r="I8" s="1089" t="s">
        <v>467</v>
      </c>
      <c r="J8" s="1369">
        <f>SUM(J5:J7)</f>
        <v>819.86</v>
      </c>
      <c r="K8" s="1370">
        <f>SUM(K5:K7)</f>
        <v>1505.6899999999998</v>
      </c>
      <c r="L8" s="1142">
        <f>(K8-J8)/J8</f>
        <v>0.83652086941672943</v>
      </c>
      <c r="M8" s="1015"/>
      <c r="N8" s="658"/>
      <c r="O8" s="658"/>
      <c r="P8" s="658"/>
    </row>
    <row r="9" spans="1:16" ht="20.100000000000001" customHeight="1" thickBot="1">
      <c r="A9" s="658"/>
      <c r="B9" s="1448" t="s">
        <v>834</v>
      </c>
      <c r="C9" s="1018" t="s">
        <v>1214</v>
      </c>
      <c r="D9" s="1449">
        <f>DPT!H74</f>
        <v>77.989999999999995</v>
      </c>
      <c r="E9" s="1080">
        <f>DPT!H159</f>
        <v>78.699999999999989</v>
      </c>
      <c r="F9" s="1449">
        <f>(E9+E10)-D9</f>
        <v>60.399999999999991</v>
      </c>
      <c r="G9" s="1456">
        <f>(E9+E10-D9)/D9</f>
        <v>0.77445826387998451</v>
      </c>
      <c r="H9" s="1012"/>
      <c r="I9" s="1015"/>
      <c r="J9" s="1015"/>
      <c r="K9" s="1015"/>
      <c r="L9" s="1015"/>
      <c r="M9" s="1015"/>
      <c r="N9" s="658"/>
      <c r="O9" s="658"/>
      <c r="P9" s="658"/>
    </row>
    <row r="10" spans="1:16" ht="20.100000000000001" customHeight="1">
      <c r="A10" s="658"/>
      <c r="B10" s="1448"/>
      <c r="C10" s="1018" t="s">
        <v>1212</v>
      </c>
      <c r="D10" s="1450"/>
      <c r="E10" s="1080">
        <f>DPT!H228</f>
        <v>59.689999999999984</v>
      </c>
      <c r="F10" s="1450"/>
      <c r="G10" s="1457"/>
      <c r="H10" s="1012"/>
      <c r="I10" s="1082" t="s">
        <v>1225</v>
      </c>
      <c r="J10" s="1083" t="s">
        <v>1221</v>
      </c>
      <c r="K10" s="1084" t="s">
        <v>1224</v>
      </c>
      <c r="L10" s="1015"/>
      <c r="M10" s="1015"/>
      <c r="N10" s="658"/>
      <c r="O10" s="658"/>
      <c r="P10" s="658"/>
    </row>
    <row r="11" spans="1:16" ht="20.100000000000001" customHeight="1">
      <c r="A11" s="658"/>
      <c r="B11" s="1088" t="s">
        <v>934</v>
      </c>
      <c r="C11" s="1011" t="s">
        <v>934</v>
      </c>
      <c r="D11" s="1080">
        <f>CFPEs!I14</f>
        <v>50.44</v>
      </c>
      <c r="E11" s="1080">
        <f>CFPEs!I33</f>
        <v>136.13999999999999</v>
      </c>
      <c r="F11" s="1080">
        <f>E11-D11</f>
        <v>85.699999999999989</v>
      </c>
      <c r="G11" s="1092">
        <f>(E11-D11)/D11</f>
        <v>1.6990483743061062</v>
      </c>
      <c r="H11" s="1012"/>
      <c r="I11" s="1088" t="s">
        <v>1199</v>
      </c>
      <c r="J11" s="1081">
        <f>D14</f>
        <v>819.86</v>
      </c>
      <c r="K11" s="1094">
        <v>0</v>
      </c>
      <c r="L11" s="1015"/>
      <c r="M11" s="1015"/>
      <c r="N11" s="658"/>
      <c r="O11" s="658"/>
      <c r="P11" s="658"/>
    </row>
    <row r="12" spans="1:16" ht="20.100000000000001" customHeight="1">
      <c r="A12" s="658"/>
      <c r="B12" s="1088" t="s">
        <v>976</v>
      </c>
      <c r="C12" s="1011" t="s">
        <v>976</v>
      </c>
      <c r="D12" s="1080">
        <f>CRs!L7</f>
        <v>449.33</v>
      </c>
      <c r="E12" s="1080">
        <f>CRs!I45+CRs!I58</f>
        <v>856.56999999999994</v>
      </c>
      <c r="F12" s="1080">
        <f>E12-D12</f>
        <v>407.23999999999995</v>
      </c>
      <c r="G12" s="1092">
        <f>(E12-D12)/D12</f>
        <v>0.90632719827298414</v>
      </c>
      <c r="H12" s="1012"/>
      <c r="I12" s="1088" t="s">
        <v>1222</v>
      </c>
      <c r="J12" s="1081">
        <v>1017.45</v>
      </c>
      <c r="K12" s="1094">
        <f>(J12-J$11)/J$11</f>
        <v>0.24100456175444593</v>
      </c>
      <c r="L12" s="1015"/>
      <c r="M12" s="1015"/>
      <c r="N12" s="658"/>
      <c r="O12" s="658"/>
      <c r="P12" s="658"/>
    </row>
    <row r="13" spans="1:16" ht="20.100000000000001" customHeight="1">
      <c r="A13" s="658"/>
      <c r="B13" s="1088" t="s">
        <v>1023</v>
      </c>
      <c r="C13" s="1011" t="s">
        <v>1023</v>
      </c>
      <c r="D13" s="1080">
        <f>MUSEU!I22</f>
        <v>16.629999999999995</v>
      </c>
      <c r="E13" s="1080">
        <f>MUSEU!I63</f>
        <v>32.519999999999996</v>
      </c>
      <c r="F13" s="1080">
        <f>E13-D13</f>
        <v>15.89</v>
      </c>
      <c r="G13" s="1092">
        <f>(E13-D13)/D13</f>
        <v>0.9555021046301867</v>
      </c>
      <c r="H13" s="1012"/>
      <c r="I13" s="1088" t="s">
        <v>1223</v>
      </c>
      <c r="J13" s="1081">
        <v>1200</v>
      </c>
      <c r="K13" s="1094">
        <f t="shared" ref="K13:K14" si="1">(J13-J$11)/J$11</f>
        <v>0.46366452809016173</v>
      </c>
      <c r="L13" s="1015"/>
      <c r="M13" s="1138"/>
      <c r="N13" s="658"/>
      <c r="O13" s="658"/>
      <c r="P13" s="658"/>
    </row>
    <row r="14" spans="1:16" ht="20.100000000000001" customHeight="1" thickBot="1">
      <c r="A14" s="658"/>
      <c r="B14" s="1089" t="s">
        <v>1209</v>
      </c>
      <c r="C14" s="1090"/>
      <c r="D14" s="1091">
        <f>SUM(D5:D13)</f>
        <v>819.86</v>
      </c>
      <c r="E14" s="1091">
        <f>SUM(E5:E13)</f>
        <v>1505.6899999999998</v>
      </c>
      <c r="F14" s="1091">
        <f>E14-D14</f>
        <v>685.82999999999981</v>
      </c>
      <c r="G14" s="1093">
        <f>(E14-D14)/D14</f>
        <v>0.83652086941672943</v>
      </c>
      <c r="H14" s="1012"/>
      <c r="I14" s="1143" t="s">
        <v>1200</v>
      </c>
      <c r="J14" s="1144">
        <f>K8</f>
        <v>1505.6899999999998</v>
      </c>
      <c r="K14" s="1145">
        <f t="shared" si="1"/>
        <v>0.83652086941672943</v>
      </c>
      <c r="L14" s="1015"/>
      <c r="M14" s="1015"/>
      <c r="N14" s="658"/>
      <c r="O14" s="658"/>
      <c r="P14" s="658"/>
    </row>
    <row r="15" spans="1:16" ht="20.100000000000001" customHeight="1" thickBot="1">
      <c r="A15" s="658"/>
      <c r="B15" s="1015"/>
      <c r="C15" s="1015"/>
      <c r="D15" s="1012"/>
      <c r="E15" s="1012"/>
      <c r="F15" s="1012"/>
      <c r="G15" s="1012"/>
      <c r="H15" s="1012"/>
      <c r="I15" s="658"/>
      <c r="J15" s="658"/>
      <c r="K15" s="658"/>
      <c r="L15" s="658"/>
      <c r="M15" s="658"/>
      <c r="N15" s="658"/>
      <c r="O15" s="658"/>
      <c r="P15" s="658"/>
    </row>
    <row r="16" spans="1:16" ht="20.100000000000001" customHeight="1">
      <c r="A16" s="658"/>
      <c r="B16" s="1015"/>
      <c r="C16" s="1015"/>
      <c r="D16" s="1012"/>
      <c r="E16" s="1012"/>
      <c r="F16" s="1012"/>
      <c r="G16" s="1012"/>
      <c r="H16" s="1012"/>
      <c r="I16" s="658"/>
      <c r="J16" s="658"/>
      <c r="K16" s="658"/>
      <c r="L16" s="1454" t="s">
        <v>1310</v>
      </c>
      <c r="M16" s="1455"/>
      <c r="N16" s="658"/>
      <c r="O16" s="658"/>
      <c r="P16" s="658"/>
    </row>
    <row r="17" spans="1:20" ht="20.100000000000001" customHeight="1">
      <c r="A17" s="658"/>
      <c r="B17" s="1015"/>
      <c r="C17" s="1015"/>
      <c r="D17" s="1012"/>
      <c r="E17" s="1012"/>
      <c r="F17" s="1012"/>
      <c r="G17" s="1012"/>
      <c r="H17" s="1012"/>
      <c r="I17" s="658"/>
      <c r="J17" s="658"/>
      <c r="K17" s="658"/>
      <c r="L17" s="1088" t="s">
        <v>1199</v>
      </c>
      <c r="M17" s="1330">
        <f>'FUNAI ATUAL'!C114</f>
        <v>1070</v>
      </c>
      <c r="N17" s="658"/>
      <c r="O17" s="658"/>
      <c r="P17" s="658"/>
    </row>
    <row r="18" spans="1:20" ht="20.100000000000001" customHeight="1">
      <c r="A18" s="658"/>
      <c r="B18" s="1015"/>
      <c r="C18" s="1015"/>
      <c r="D18" s="1012"/>
      <c r="E18" s="1012"/>
      <c r="F18" s="1012"/>
      <c r="G18" s="1012"/>
      <c r="H18" s="1012"/>
      <c r="I18" s="658"/>
      <c r="J18" s="658"/>
      <c r="K18" s="658"/>
      <c r="L18" s="1088" t="s">
        <v>1200</v>
      </c>
      <c r="M18" s="1330">
        <f>PRES!D182+Dages!D205+DPDS!B183+DPT!B232+CFPEs!E33+CRs!B63+MUSEU!D63</f>
        <v>2026</v>
      </c>
      <c r="N18" s="658"/>
      <c r="O18" s="658"/>
      <c r="P18" s="658"/>
    </row>
    <row r="19" spans="1:20" ht="20.100000000000001" customHeight="1" thickBot="1">
      <c r="A19" s="658"/>
      <c r="B19" s="1015"/>
      <c r="C19" s="1015"/>
      <c r="D19" s="1012"/>
      <c r="E19" s="1012"/>
      <c r="F19" s="1012"/>
      <c r="G19" s="1012"/>
      <c r="H19" s="1012"/>
      <c r="I19" s="658"/>
      <c r="J19" s="658"/>
      <c r="K19" s="658"/>
      <c r="L19" s="1331" t="s">
        <v>1120</v>
      </c>
      <c r="M19" s="1332">
        <f>M18-M17</f>
        <v>956</v>
      </c>
      <c r="N19" s="658"/>
      <c r="O19" s="658"/>
      <c r="P19" s="658"/>
    </row>
    <row r="20" spans="1:20" ht="20.100000000000001" customHeight="1">
      <c r="A20" s="658"/>
      <c r="B20" s="1015"/>
      <c r="C20" s="1015"/>
      <c r="D20" s="1012"/>
      <c r="E20" s="1012"/>
      <c r="F20" s="1012"/>
      <c r="G20" s="1012"/>
      <c r="H20" s="1012"/>
      <c r="I20" s="658"/>
      <c r="J20" s="658"/>
      <c r="K20" s="658"/>
      <c r="L20" s="658"/>
      <c r="M20" s="658"/>
      <c r="N20" s="658"/>
      <c r="O20" s="658"/>
      <c r="P20" s="658"/>
    </row>
    <row r="21" spans="1:20" ht="20.100000000000001" customHeight="1">
      <c r="A21" s="658"/>
      <c r="B21" s="1015"/>
      <c r="C21" s="1015"/>
      <c r="D21" s="1012"/>
      <c r="E21" s="1012"/>
      <c r="F21" s="1012"/>
      <c r="G21" s="1012"/>
      <c r="H21" s="1012"/>
      <c r="I21" s="658"/>
      <c r="J21" s="658"/>
      <c r="K21" s="658"/>
      <c r="L21" s="658"/>
      <c r="M21" s="1368"/>
      <c r="N21" s="658"/>
      <c r="O21" s="658"/>
      <c r="P21" s="658"/>
    </row>
    <row r="22" spans="1:20" ht="20.100000000000001" customHeight="1">
      <c r="A22" s="658"/>
      <c r="B22" s="1015"/>
      <c r="C22" s="1015"/>
      <c r="D22" s="1012"/>
      <c r="E22" s="1012"/>
      <c r="F22" s="1012"/>
      <c r="G22" s="1012"/>
      <c r="H22" s="1012"/>
      <c r="I22" s="658"/>
      <c r="J22" s="658"/>
      <c r="K22" s="658"/>
      <c r="L22" s="658"/>
      <c r="M22" s="658"/>
      <c r="N22" s="658"/>
      <c r="O22" s="658"/>
      <c r="P22" s="658"/>
    </row>
    <row r="23" spans="1:20" ht="20.100000000000001" customHeight="1">
      <c r="A23" s="658"/>
      <c r="B23" s="1015"/>
      <c r="C23" s="1015"/>
      <c r="D23" s="1012"/>
      <c r="E23" s="1012"/>
      <c r="F23" s="1012"/>
      <c r="G23" s="1012"/>
      <c r="H23" s="1012"/>
      <c r="I23" s="658"/>
      <c r="J23" s="658"/>
      <c r="K23" s="658"/>
      <c r="L23" s="658"/>
      <c r="N23" s="658"/>
      <c r="O23" s="658"/>
      <c r="P23" s="658"/>
    </row>
    <row r="24" spans="1:20" ht="20.100000000000001" customHeight="1">
      <c r="A24" s="658"/>
      <c r="B24" s="1015"/>
      <c r="C24" s="1015"/>
      <c r="D24" s="1012"/>
      <c r="E24" s="1012"/>
      <c r="F24" s="1012"/>
      <c r="G24" s="1012"/>
      <c r="H24" s="1012"/>
      <c r="I24" s="658"/>
      <c r="J24" s="658"/>
      <c r="K24" s="658"/>
      <c r="L24" s="658"/>
      <c r="M24" s="658"/>
      <c r="N24" s="658"/>
      <c r="O24" s="658"/>
      <c r="P24" s="658"/>
    </row>
    <row r="25" spans="1:20" ht="20.100000000000001" customHeight="1">
      <c r="A25" s="658"/>
      <c r="B25" s="658"/>
      <c r="C25" s="658"/>
      <c r="D25" s="1013"/>
      <c r="E25" s="1013"/>
      <c r="F25" s="1013"/>
      <c r="G25" s="1013"/>
      <c r="H25" s="1013"/>
      <c r="I25" s="658"/>
      <c r="J25" s="658"/>
      <c r="K25" s="658"/>
      <c r="L25" s="658"/>
      <c r="M25" s="658"/>
      <c r="N25" s="658"/>
      <c r="O25" s="658"/>
      <c r="P25" s="658"/>
    </row>
    <row r="26" spans="1:20">
      <c r="A26" s="658"/>
      <c r="B26" s="658"/>
      <c r="C26" s="658"/>
      <c r="D26" s="658"/>
      <c r="E26" s="658"/>
      <c r="F26" s="658"/>
      <c r="G26" s="658"/>
      <c r="I26" s="658"/>
      <c r="J26" s="658"/>
      <c r="K26" s="658"/>
      <c r="L26" s="658"/>
      <c r="M26" s="658"/>
      <c r="N26" s="658"/>
      <c r="O26" s="658"/>
      <c r="P26" s="658"/>
    </row>
    <row r="27" spans="1:20">
      <c r="A27" s="658"/>
      <c r="B27" s="658"/>
      <c r="C27" s="658"/>
      <c r="D27" s="658"/>
      <c r="E27" s="658"/>
      <c r="F27" s="658"/>
      <c r="G27" s="658"/>
      <c r="I27" s="658"/>
      <c r="J27" s="658"/>
      <c r="K27" s="658"/>
      <c r="L27" s="658"/>
      <c r="M27" s="658"/>
      <c r="N27" s="658"/>
      <c r="O27" s="658"/>
      <c r="P27" s="658"/>
    </row>
    <row r="28" spans="1:20">
      <c r="A28" s="658"/>
      <c r="B28" s="658"/>
      <c r="C28" s="658"/>
      <c r="D28" s="658"/>
      <c r="E28" s="658"/>
      <c r="F28" s="658"/>
      <c r="G28" s="658"/>
      <c r="I28" s="658"/>
      <c r="J28" s="658"/>
      <c r="K28" s="658"/>
      <c r="L28" s="658"/>
      <c r="M28" s="658"/>
      <c r="N28" s="658"/>
      <c r="O28" s="658"/>
      <c r="P28" s="658"/>
    </row>
    <row r="29" spans="1:20">
      <c r="A29" s="658"/>
      <c r="B29" s="658"/>
      <c r="C29" s="658"/>
      <c r="D29" s="658"/>
      <c r="E29" s="658"/>
      <c r="F29" s="658"/>
      <c r="G29" s="658"/>
      <c r="I29" s="658"/>
      <c r="J29" s="658"/>
      <c r="K29" s="658"/>
      <c r="L29" s="658"/>
      <c r="M29" s="658"/>
      <c r="N29" s="658"/>
      <c r="O29" s="658"/>
      <c r="P29" s="658"/>
    </row>
    <row r="30" spans="1:20">
      <c r="A30" s="658"/>
      <c r="B30" s="658"/>
      <c r="C30" s="658"/>
      <c r="D30" s="658"/>
      <c r="E30" s="658"/>
      <c r="F30" s="658"/>
      <c r="G30" s="658"/>
      <c r="I30" s="658"/>
      <c r="J30" s="658"/>
      <c r="K30" s="658"/>
      <c r="L30" s="658"/>
      <c r="M30" s="658"/>
      <c r="N30" s="658"/>
      <c r="O30" s="658"/>
      <c r="P30" s="658"/>
      <c r="Q30" s="658"/>
      <c r="R30" s="658"/>
      <c r="S30" s="658"/>
      <c r="T30" s="658"/>
    </row>
    <row r="31" spans="1:20">
      <c r="A31" s="658"/>
      <c r="B31" s="658"/>
      <c r="C31" s="658"/>
      <c r="D31" s="658"/>
      <c r="E31" s="658"/>
      <c r="F31" s="658"/>
      <c r="G31" s="658"/>
      <c r="I31" s="658"/>
      <c r="J31" s="658"/>
      <c r="K31" s="658"/>
      <c r="L31" s="658"/>
      <c r="M31" s="658"/>
      <c r="N31" s="658"/>
      <c r="O31" s="658"/>
      <c r="P31" s="658"/>
    </row>
    <row r="32" spans="1:20">
      <c r="A32" s="658"/>
      <c r="B32" s="658"/>
      <c r="C32" s="658"/>
      <c r="D32" s="658"/>
      <c r="E32" s="658"/>
      <c r="F32" s="658"/>
      <c r="G32" s="658"/>
      <c r="I32" s="658"/>
      <c r="J32" s="658"/>
      <c r="K32" s="658"/>
      <c r="L32" s="658"/>
      <c r="M32" s="658"/>
      <c r="N32" s="658"/>
      <c r="O32" s="658"/>
      <c r="P32" s="658"/>
    </row>
    <row r="33" spans="1:21">
      <c r="A33" s="658"/>
      <c r="B33" s="658"/>
      <c r="C33" s="658"/>
      <c r="D33" s="658"/>
      <c r="E33" s="658"/>
      <c r="F33" s="658"/>
      <c r="G33" s="658"/>
      <c r="I33" s="658"/>
      <c r="J33" s="658"/>
      <c r="K33" s="658"/>
      <c r="L33" s="658"/>
      <c r="M33" s="658"/>
      <c r="N33" s="658"/>
      <c r="O33" s="658"/>
      <c r="P33" s="658"/>
    </row>
    <row r="34" spans="1:21">
      <c r="A34" s="658"/>
      <c r="B34" s="658"/>
      <c r="C34" s="658"/>
      <c r="D34" s="658"/>
      <c r="E34" s="658"/>
      <c r="F34" s="658"/>
      <c r="G34" s="658"/>
      <c r="I34" s="658"/>
      <c r="J34" s="658"/>
      <c r="K34" s="658"/>
      <c r="L34" s="658"/>
      <c r="M34" s="658"/>
      <c r="N34" s="658"/>
      <c r="O34" s="658"/>
      <c r="P34" s="658"/>
    </row>
    <row r="35" spans="1:21">
      <c r="A35" s="658"/>
      <c r="B35" s="658"/>
      <c r="C35" s="658"/>
      <c r="D35" s="658"/>
      <c r="E35" s="658"/>
      <c r="F35" s="658"/>
      <c r="G35" s="658"/>
      <c r="I35" s="658"/>
      <c r="J35" s="658"/>
      <c r="K35" s="658"/>
      <c r="L35" s="658"/>
      <c r="M35" s="658"/>
      <c r="N35" s="658"/>
      <c r="O35" s="658"/>
      <c r="P35" s="658"/>
    </row>
    <row r="36" spans="1:21">
      <c r="A36" s="658"/>
      <c r="B36" s="658"/>
      <c r="C36" s="658"/>
      <c r="D36" s="658"/>
      <c r="E36" s="658"/>
      <c r="F36" s="658"/>
      <c r="G36" s="658"/>
      <c r="I36" s="658"/>
      <c r="J36" s="658"/>
      <c r="K36" s="658"/>
      <c r="L36" s="658"/>
    </row>
    <row r="37" spans="1:21">
      <c r="A37" s="1451"/>
      <c r="B37" s="1451"/>
      <c r="C37" s="894"/>
      <c r="D37" s="658"/>
      <c r="E37" s="658"/>
      <c r="F37" s="658"/>
      <c r="G37" s="658"/>
      <c r="I37" s="658"/>
      <c r="J37" s="658"/>
      <c r="K37" s="658"/>
      <c r="L37" s="658"/>
    </row>
    <row r="38" spans="1:21">
      <c r="A38" s="658"/>
      <c r="B38" s="658"/>
      <c r="C38" s="658"/>
      <c r="D38" s="658"/>
      <c r="E38" s="658"/>
      <c r="F38" s="658"/>
      <c r="G38" s="658"/>
      <c r="I38" s="658"/>
      <c r="J38" s="658"/>
      <c r="K38" s="658"/>
      <c r="L38" s="658"/>
    </row>
    <row r="39" spans="1:21">
      <c r="A39" s="658"/>
      <c r="B39" s="895"/>
      <c r="C39" s="895"/>
      <c r="D39" s="658"/>
      <c r="E39" s="658"/>
      <c r="F39" s="658"/>
      <c r="G39" s="658"/>
      <c r="I39" s="658"/>
      <c r="J39" s="658"/>
      <c r="K39" s="658"/>
      <c r="L39" s="658"/>
    </row>
    <row r="40" spans="1:21">
      <c r="A40" s="658"/>
      <c r="B40" s="658"/>
      <c r="C40" s="658"/>
      <c r="D40" s="658"/>
      <c r="E40" s="658"/>
      <c r="F40" s="658"/>
      <c r="G40" s="658"/>
      <c r="I40" s="658"/>
      <c r="J40" s="658"/>
      <c r="K40" s="658"/>
      <c r="L40" s="658"/>
    </row>
    <row r="41" spans="1:21">
      <c r="A41" s="658"/>
      <c r="B41" s="658"/>
      <c r="C41" s="658"/>
      <c r="D41" s="658"/>
      <c r="E41" s="658"/>
      <c r="F41" s="658"/>
      <c r="G41" s="658"/>
      <c r="I41" s="658"/>
      <c r="J41" s="658"/>
      <c r="K41" s="658"/>
      <c r="L41" s="658"/>
    </row>
    <row r="42" spans="1:21">
      <c r="A42" s="658"/>
      <c r="B42" s="658"/>
      <c r="C42" s="658"/>
      <c r="D42" s="658"/>
      <c r="E42" s="658"/>
      <c r="F42" s="658"/>
      <c r="G42" s="658"/>
      <c r="I42" s="658"/>
      <c r="J42" s="658"/>
      <c r="K42" s="658"/>
      <c r="L42" s="658"/>
      <c r="M42" s="658"/>
      <c r="N42" s="658"/>
      <c r="O42" s="658"/>
      <c r="P42" s="658"/>
      <c r="Q42" s="658"/>
      <c r="R42" s="658"/>
      <c r="S42" s="658"/>
      <c r="T42" s="658"/>
      <c r="U42" s="658"/>
    </row>
    <row r="43" spans="1:21">
      <c r="A43" s="658"/>
      <c r="B43" s="658"/>
      <c r="C43" s="658"/>
      <c r="D43" s="658"/>
      <c r="E43" s="658"/>
      <c r="F43" s="658"/>
      <c r="G43" s="658"/>
      <c r="I43" s="658"/>
      <c r="J43" s="658"/>
      <c r="K43" s="658"/>
      <c r="L43" s="658"/>
      <c r="M43" s="658"/>
      <c r="N43" s="658"/>
      <c r="O43" s="658"/>
      <c r="P43" s="658"/>
      <c r="Q43" s="658"/>
      <c r="R43" s="658"/>
      <c r="S43" s="658"/>
      <c r="T43" s="658"/>
      <c r="U43" s="658"/>
    </row>
    <row r="44" spans="1:21" s="208" customFormat="1">
      <c r="A44" s="896"/>
      <c r="B44" s="896"/>
      <c r="C44" s="896"/>
      <c r="D44" s="896"/>
      <c r="E44" s="896"/>
      <c r="F44" s="896"/>
      <c r="G44" s="896"/>
      <c r="H44" s="896"/>
      <c r="I44" s="896"/>
      <c r="J44" s="896"/>
      <c r="K44" s="896"/>
      <c r="L44" s="896"/>
    </row>
    <row r="45" spans="1:21">
      <c r="A45" s="658"/>
      <c r="B45" s="897"/>
      <c r="C45" s="897"/>
      <c r="D45" s="897"/>
      <c r="E45" s="898"/>
      <c r="F45" s="658"/>
      <c r="G45" s="658"/>
      <c r="I45" s="658"/>
      <c r="J45" s="658"/>
      <c r="K45" s="658"/>
      <c r="L45" s="658"/>
    </row>
    <row r="46" spans="1:21">
      <c r="A46" s="658"/>
      <c r="B46" s="897"/>
      <c r="C46" s="897"/>
      <c r="D46" s="897"/>
      <c r="E46" s="898"/>
      <c r="F46" s="658"/>
      <c r="G46" s="658"/>
      <c r="I46" s="658"/>
      <c r="J46" s="658"/>
      <c r="K46" s="658"/>
      <c r="L46" s="658"/>
    </row>
    <row r="47" spans="1:21">
      <c r="A47" s="658"/>
      <c r="B47" s="1452"/>
      <c r="C47" s="899"/>
      <c r="D47" s="899"/>
      <c r="E47" s="1453"/>
      <c r="F47" s="658"/>
      <c r="G47" s="658"/>
      <c r="I47" s="658"/>
      <c r="J47" s="658"/>
      <c r="K47" s="658"/>
      <c r="L47" s="658"/>
    </row>
    <row r="48" spans="1:21">
      <c r="A48" s="658"/>
      <c r="B48" s="1452"/>
      <c r="C48" s="899"/>
      <c r="D48" s="899"/>
      <c r="E48" s="1453"/>
      <c r="F48" s="658"/>
      <c r="G48" s="658"/>
      <c r="I48" s="658"/>
      <c r="J48" s="658"/>
      <c r="K48" s="658"/>
      <c r="L48" s="658"/>
    </row>
    <row r="49" spans="1:12">
      <c r="A49" s="658"/>
      <c r="B49" s="1452"/>
      <c r="C49" s="899"/>
      <c r="D49" s="899"/>
      <c r="E49" s="1453"/>
      <c r="F49" s="658"/>
      <c r="G49" s="658"/>
      <c r="I49" s="658"/>
      <c r="J49" s="658"/>
      <c r="K49" s="658"/>
      <c r="L49" s="658"/>
    </row>
    <row r="50" spans="1:12">
      <c r="A50" s="658"/>
      <c r="B50" s="1452"/>
      <c r="C50" s="899"/>
      <c r="D50" s="899"/>
      <c r="E50" s="1453"/>
      <c r="F50" s="658"/>
      <c r="G50" s="658"/>
      <c r="I50" s="658"/>
      <c r="J50" s="658"/>
      <c r="K50" s="658"/>
      <c r="L50" s="658"/>
    </row>
    <row r="51" spans="1:12">
      <c r="A51" s="658"/>
      <c r="B51" s="899"/>
      <c r="C51" s="899"/>
      <c r="D51" s="899"/>
      <c r="E51" s="898"/>
      <c r="F51" s="658"/>
      <c r="G51" s="658"/>
      <c r="I51" s="658"/>
      <c r="J51" s="658"/>
      <c r="K51" s="658"/>
      <c r="L51" s="658"/>
    </row>
    <row r="52" spans="1:12">
      <c r="A52" s="658"/>
      <c r="B52" s="897"/>
      <c r="C52" s="897"/>
      <c r="D52" s="897"/>
      <c r="E52" s="898"/>
      <c r="F52" s="658"/>
      <c r="G52" s="658"/>
      <c r="I52" s="658"/>
      <c r="J52" s="658"/>
      <c r="K52" s="658"/>
      <c r="L52" s="658"/>
    </row>
    <row r="53" spans="1:12">
      <c r="A53" s="658"/>
      <c r="B53" s="897"/>
      <c r="C53" s="897"/>
      <c r="D53" s="897"/>
      <c r="E53" s="900"/>
      <c r="F53" s="658"/>
      <c r="G53" s="658"/>
      <c r="I53" s="658"/>
      <c r="J53" s="658"/>
      <c r="K53" s="658"/>
      <c r="L53" s="658"/>
    </row>
    <row r="54" spans="1:12">
      <c r="A54" s="658"/>
      <c r="B54" s="658"/>
      <c r="C54" s="658"/>
      <c r="D54" s="658"/>
      <c r="E54" s="658"/>
      <c r="F54" s="658"/>
      <c r="G54" s="658"/>
      <c r="I54" s="658"/>
      <c r="J54" s="658"/>
      <c r="K54" s="658"/>
      <c r="L54" s="658"/>
    </row>
    <row r="55" spans="1:12">
      <c r="A55" s="658"/>
      <c r="B55" s="658"/>
      <c r="C55" s="658"/>
      <c r="D55" s="658"/>
      <c r="E55" s="658"/>
      <c r="F55" s="658"/>
      <c r="G55" s="658"/>
      <c r="I55" s="658"/>
      <c r="J55" s="658"/>
      <c r="K55" s="658"/>
      <c r="L55" s="658"/>
    </row>
    <row r="56" spans="1:12">
      <c r="A56" s="658"/>
      <c r="B56" s="895"/>
      <c r="C56" s="895"/>
      <c r="D56" s="658"/>
      <c r="E56" s="658"/>
      <c r="F56" s="658"/>
      <c r="G56" s="658"/>
      <c r="I56" s="658"/>
      <c r="J56" s="658"/>
      <c r="K56" s="658"/>
      <c r="L56" s="658"/>
    </row>
    <row r="57" spans="1:12">
      <c r="A57" s="658"/>
      <c r="B57" s="658"/>
      <c r="C57" s="658"/>
      <c r="D57" s="658"/>
      <c r="E57" s="658"/>
      <c r="F57" s="658"/>
      <c r="G57" s="658"/>
      <c r="I57" s="658"/>
      <c r="J57" s="658"/>
      <c r="K57" s="658"/>
      <c r="L57" s="658"/>
    </row>
    <row r="58" spans="1:12">
      <c r="A58" s="658"/>
      <c r="B58" s="895"/>
      <c r="C58" s="895"/>
      <c r="D58" s="658"/>
      <c r="E58" s="901"/>
      <c r="F58" s="658"/>
      <c r="G58" s="658"/>
      <c r="I58" s="658"/>
      <c r="J58" s="658"/>
      <c r="K58" s="658"/>
      <c r="L58" s="658"/>
    </row>
    <row r="59" spans="1:12">
      <c r="A59" s="658"/>
      <c r="B59" s="658"/>
      <c r="C59" s="658"/>
      <c r="D59" s="658"/>
      <c r="E59" s="658"/>
      <c r="F59" s="658"/>
      <c r="G59" s="658"/>
      <c r="I59" s="658"/>
      <c r="J59" s="658"/>
      <c r="K59" s="658"/>
      <c r="L59" s="658"/>
    </row>
    <row r="60" spans="1:12">
      <c r="A60" s="658"/>
      <c r="B60" s="895"/>
      <c r="C60" s="895"/>
      <c r="D60" s="658"/>
      <c r="E60" s="658"/>
      <c r="F60" s="658"/>
      <c r="G60" s="658"/>
      <c r="I60" s="658"/>
      <c r="J60" s="658"/>
      <c r="K60" s="658"/>
      <c r="L60" s="658"/>
    </row>
    <row r="61" spans="1:12">
      <c r="A61" s="658"/>
      <c r="B61" s="658"/>
      <c r="C61" s="658"/>
      <c r="D61" s="658"/>
      <c r="E61" s="658"/>
      <c r="F61" s="658"/>
      <c r="G61" s="658"/>
      <c r="I61" s="658"/>
      <c r="J61" s="658"/>
      <c r="K61" s="658"/>
      <c r="L61" s="658"/>
    </row>
    <row r="62" spans="1:12">
      <c r="A62" s="658"/>
      <c r="B62" s="658"/>
      <c r="C62" s="658"/>
      <c r="D62" s="658"/>
      <c r="E62" s="658"/>
      <c r="F62" s="658"/>
      <c r="G62" s="658"/>
      <c r="I62" s="658"/>
      <c r="J62" s="658"/>
      <c r="K62" s="658"/>
      <c r="L62" s="658"/>
    </row>
    <row r="63" spans="1:12">
      <c r="A63" s="658"/>
      <c r="B63" s="658"/>
      <c r="C63" s="658"/>
      <c r="D63" s="658"/>
      <c r="E63" s="658"/>
      <c r="F63" s="658"/>
      <c r="G63" s="658"/>
      <c r="I63" s="658"/>
      <c r="J63" s="658"/>
      <c r="K63" s="658"/>
      <c r="L63" s="658"/>
    </row>
    <row r="64" spans="1:12">
      <c r="A64" s="658"/>
      <c r="B64" s="895"/>
      <c r="C64" s="895"/>
      <c r="D64" s="658"/>
      <c r="E64" s="901"/>
      <c r="F64" s="658"/>
      <c r="G64" s="658"/>
      <c r="I64" s="658"/>
      <c r="J64" s="658"/>
      <c r="K64" s="658"/>
      <c r="L64" s="658"/>
    </row>
    <row r="65" spans="1:12">
      <c r="A65" s="658"/>
      <c r="B65" s="658"/>
      <c r="C65" s="658"/>
      <c r="D65" s="658"/>
      <c r="E65" s="658"/>
      <c r="F65" s="658"/>
      <c r="G65" s="658"/>
      <c r="I65" s="658"/>
      <c r="J65" s="658"/>
      <c r="K65" s="658"/>
      <c r="L65" s="658"/>
    </row>
    <row r="66" spans="1:12">
      <c r="A66" s="658"/>
      <c r="B66" s="658"/>
      <c r="C66" s="658"/>
      <c r="D66" s="658"/>
      <c r="E66" s="658"/>
      <c r="F66" s="658"/>
      <c r="G66" s="658"/>
      <c r="I66" s="658"/>
      <c r="J66" s="658"/>
      <c r="K66" s="658"/>
      <c r="L66" s="658"/>
    </row>
    <row r="67" spans="1:12">
      <c r="A67" s="658"/>
      <c r="B67" s="658"/>
      <c r="C67" s="658"/>
      <c r="D67" s="658"/>
      <c r="E67" s="658"/>
      <c r="F67" s="658"/>
      <c r="G67" s="658"/>
      <c r="I67" s="658"/>
      <c r="J67" s="658"/>
      <c r="K67" s="658"/>
      <c r="L67" s="658"/>
    </row>
    <row r="68" spans="1:12">
      <c r="A68" s="658"/>
      <c r="B68" s="658"/>
      <c r="C68" s="658"/>
      <c r="D68" s="658"/>
      <c r="E68" s="658"/>
      <c r="F68" s="658"/>
      <c r="G68" s="658"/>
      <c r="I68" s="658"/>
      <c r="J68" s="658"/>
      <c r="K68" s="658"/>
      <c r="L68" s="658"/>
    </row>
    <row r="69" spans="1:12">
      <c r="A69" s="658"/>
      <c r="B69" s="658"/>
      <c r="C69" s="658"/>
      <c r="D69" s="658"/>
      <c r="E69" s="658"/>
      <c r="F69" s="658"/>
      <c r="G69" s="658"/>
      <c r="I69" s="658"/>
      <c r="J69" s="658"/>
      <c r="K69" s="658"/>
      <c r="L69" s="658"/>
    </row>
    <row r="70" spans="1:12">
      <c r="A70" s="1451"/>
      <c r="B70" s="1451"/>
      <c r="C70" s="894"/>
      <c r="D70" s="658"/>
      <c r="E70" s="658"/>
      <c r="F70" s="658"/>
      <c r="G70" s="658"/>
      <c r="I70" s="658"/>
      <c r="J70" s="658"/>
      <c r="K70" s="658"/>
      <c r="L70" s="658"/>
    </row>
    <row r="71" spans="1:12">
      <c r="A71" s="809"/>
      <c r="B71" s="658"/>
      <c r="C71" s="658"/>
      <c r="D71" s="658"/>
      <c r="E71" s="658"/>
      <c r="F71" s="658"/>
      <c r="G71" s="658"/>
      <c r="I71" s="658"/>
      <c r="J71" s="658"/>
      <c r="K71" s="658"/>
      <c r="L71" s="658"/>
    </row>
    <row r="72" spans="1:12">
      <c r="A72" s="658"/>
      <c r="B72" s="895"/>
      <c r="C72" s="895"/>
      <c r="D72" s="658"/>
      <c r="E72" s="658"/>
      <c r="F72" s="658"/>
      <c r="G72" s="658"/>
      <c r="I72" s="658"/>
      <c r="J72" s="658"/>
      <c r="K72" s="658"/>
      <c r="L72" s="658"/>
    </row>
    <row r="73" spans="1:12">
      <c r="A73" s="658"/>
      <c r="B73" s="658"/>
      <c r="C73" s="658"/>
      <c r="D73" s="658"/>
      <c r="E73" s="658"/>
      <c r="F73" s="658"/>
      <c r="G73" s="658"/>
      <c r="I73" s="658"/>
      <c r="J73" s="658"/>
      <c r="K73" s="658"/>
      <c r="L73" s="658"/>
    </row>
    <row r="74" spans="1:12">
      <c r="A74" s="658"/>
      <c r="B74" s="658"/>
      <c r="C74" s="658"/>
      <c r="D74" s="658"/>
      <c r="E74" s="658"/>
      <c r="F74" s="658"/>
      <c r="G74" s="658"/>
      <c r="I74" s="658"/>
      <c r="J74" s="658"/>
      <c r="K74" s="658"/>
      <c r="L74" s="658"/>
    </row>
    <row r="75" spans="1:12">
      <c r="A75" s="1451"/>
      <c r="B75" s="1451"/>
      <c r="C75" s="894"/>
      <c r="D75" s="658"/>
      <c r="E75" s="658"/>
      <c r="F75" s="658"/>
      <c r="G75" s="658"/>
      <c r="I75" s="658"/>
      <c r="J75" s="658"/>
      <c r="K75" s="658"/>
      <c r="L75" s="658"/>
    </row>
    <row r="76" spans="1:12">
      <c r="A76" s="658"/>
      <c r="B76" s="658"/>
      <c r="C76" s="658"/>
      <c r="D76" s="658"/>
      <c r="E76" s="658"/>
      <c r="F76" s="658"/>
      <c r="G76" s="658"/>
      <c r="I76" s="658"/>
      <c r="J76" s="658"/>
      <c r="K76" s="658"/>
      <c r="L76" s="658"/>
    </row>
    <row r="77" spans="1:12">
      <c r="A77" s="658"/>
      <c r="B77" s="895"/>
      <c r="C77" s="895"/>
      <c r="D77" s="658"/>
      <c r="E77" s="658"/>
      <c r="F77" s="658"/>
      <c r="G77" s="658"/>
      <c r="I77" s="658"/>
      <c r="J77" s="658"/>
      <c r="K77" s="658"/>
      <c r="L77" s="658"/>
    </row>
    <row r="78" spans="1:12">
      <c r="A78" s="658"/>
      <c r="B78" s="658"/>
      <c r="C78" s="658"/>
      <c r="D78" s="658"/>
      <c r="E78" s="658"/>
      <c r="F78" s="658"/>
      <c r="G78" s="658"/>
      <c r="I78" s="658"/>
      <c r="J78" s="658"/>
      <c r="K78" s="658"/>
      <c r="L78" s="658"/>
    </row>
    <row r="79" spans="1:12">
      <c r="A79" s="658"/>
      <c r="B79" s="658"/>
      <c r="C79" s="658"/>
      <c r="D79" s="658"/>
      <c r="E79" s="658"/>
      <c r="F79" s="658"/>
      <c r="G79" s="658"/>
      <c r="I79" s="658"/>
      <c r="J79" s="658"/>
      <c r="K79" s="658"/>
      <c r="L79" s="658"/>
    </row>
    <row r="80" spans="1:12">
      <c r="A80" s="894"/>
      <c r="B80" s="894"/>
      <c r="C80" s="894"/>
      <c r="D80" s="894"/>
      <c r="E80" s="658"/>
      <c r="F80" s="658"/>
      <c r="G80" s="658"/>
      <c r="I80" s="658"/>
      <c r="J80" s="658"/>
      <c r="K80" s="658"/>
      <c r="L80" s="658"/>
    </row>
    <row r="81" spans="1:12">
      <c r="A81" s="658"/>
      <c r="B81" s="894"/>
      <c r="C81" s="894"/>
      <c r="D81" s="895"/>
      <c r="E81" s="658"/>
      <c r="F81" s="658"/>
      <c r="G81" s="658"/>
      <c r="I81" s="658"/>
      <c r="J81" s="658"/>
      <c r="K81" s="658"/>
      <c r="L81" s="658"/>
    </row>
    <row r="82" spans="1:12">
      <c r="A82" s="658"/>
      <c r="B82" s="894"/>
      <c r="C82" s="894"/>
      <c r="D82" s="658"/>
      <c r="E82" s="658"/>
      <c r="F82" s="658"/>
      <c r="G82" s="658"/>
      <c r="I82" s="658"/>
      <c r="J82" s="658"/>
      <c r="K82" s="658"/>
      <c r="L82" s="658"/>
    </row>
    <row r="83" spans="1:12">
      <c r="A83" s="658"/>
      <c r="B83" s="658"/>
      <c r="C83" s="658"/>
      <c r="D83" s="658"/>
      <c r="E83" s="658"/>
      <c r="F83" s="658"/>
      <c r="G83" s="658"/>
      <c r="I83" s="658"/>
      <c r="J83" s="658"/>
      <c r="K83" s="658"/>
      <c r="L83" s="658"/>
    </row>
    <row r="84" spans="1:12">
      <c r="A84" s="658"/>
      <c r="B84" s="658"/>
      <c r="C84" s="658"/>
      <c r="D84" s="658"/>
      <c r="E84" s="658"/>
      <c r="F84" s="658"/>
      <c r="G84" s="658"/>
      <c r="I84" s="658"/>
      <c r="J84" s="658"/>
      <c r="K84" s="658"/>
      <c r="L84" s="658"/>
    </row>
    <row r="85" spans="1:12">
      <c r="A85" s="658"/>
      <c r="B85" s="810"/>
      <c r="C85" s="810"/>
      <c r="D85" s="658"/>
      <c r="E85" s="658"/>
      <c r="F85" s="658"/>
      <c r="G85" s="658"/>
      <c r="I85" s="658"/>
      <c r="J85" s="658"/>
      <c r="K85" s="658"/>
      <c r="L85" s="658"/>
    </row>
    <row r="86" spans="1:12">
      <c r="A86" s="658"/>
      <c r="B86" s="811"/>
      <c r="C86" s="811"/>
      <c r="D86" s="658"/>
      <c r="E86" s="658"/>
      <c r="F86" s="658"/>
      <c r="G86" s="658"/>
      <c r="I86" s="658"/>
      <c r="J86" s="658"/>
      <c r="K86" s="658"/>
      <c r="L86" s="658"/>
    </row>
    <row r="87" spans="1:12">
      <c r="A87" s="658"/>
      <c r="B87" s="658"/>
      <c r="C87" s="658"/>
      <c r="D87" s="658"/>
      <c r="E87" s="658"/>
      <c r="F87" s="658"/>
      <c r="G87" s="658"/>
      <c r="I87" s="658"/>
      <c r="J87" s="658"/>
      <c r="K87" s="658"/>
      <c r="L87" s="658"/>
    </row>
    <row r="88" spans="1:12">
      <c r="A88" s="658"/>
      <c r="B88" s="658"/>
      <c r="C88" s="658"/>
      <c r="D88" s="658"/>
      <c r="E88" s="658"/>
      <c r="F88" s="658"/>
      <c r="G88" s="658"/>
      <c r="I88" s="658"/>
      <c r="J88" s="658"/>
      <c r="K88" s="658"/>
      <c r="L88" s="658"/>
    </row>
    <row r="89" spans="1:12">
      <c r="A89" s="658"/>
      <c r="B89" s="658"/>
      <c r="C89" s="658"/>
      <c r="D89" s="658"/>
      <c r="E89" s="658"/>
      <c r="F89" s="658"/>
      <c r="G89" s="658"/>
      <c r="I89" s="658"/>
      <c r="J89" s="658"/>
      <c r="K89" s="658"/>
      <c r="L89" s="658"/>
    </row>
    <row r="90" spans="1:12">
      <c r="A90" s="658"/>
      <c r="B90" s="658"/>
      <c r="C90" s="658"/>
      <c r="D90" s="658"/>
      <c r="E90" s="658"/>
      <c r="F90" s="658"/>
      <c r="G90" s="658"/>
      <c r="I90" s="658"/>
      <c r="J90" s="658"/>
      <c r="K90" s="658"/>
      <c r="L90" s="658"/>
    </row>
    <row r="91" spans="1:12">
      <c r="A91" s="658"/>
      <c r="B91" s="658"/>
      <c r="C91" s="658"/>
      <c r="D91" s="658"/>
      <c r="E91" s="658"/>
      <c r="F91" s="658"/>
      <c r="G91" s="658"/>
      <c r="I91" s="658"/>
      <c r="J91" s="658"/>
      <c r="K91" s="658"/>
      <c r="L91" s="658"/>
    </row>
    <row r="95" spans="1:12">
      <c r="B95" s="100"/>
      <c r="C95" s="100"/>
    </row>
    <row r="96" spans="1:12">
      <c r="B96" s="100"/>
      <c r="C96" s="100"/>
    </row>
    <row r="97" spans="2:5">
      <c r="B97" s="100"/>
      <c r="C97" s="100"/>
    </row>
    <row r="98" spans="2:5">
      <c r="B98" s="100"/>
      <c r="C98" s="100"/>
    </row>
    <row r="99" spans="2:5">
      <c r="B99" s="100"/>
      <c r="C99" s="100"/>
    </row>
    <row r="104" spans="2:5">
      <c r="B104" s="100"/>
      <c r="C104" s="100"/>
    </row>
    <row r="106" spans="2:5">
      <c r="B106" s="100"/>
      <c r="C106" s="100"/>
      <c r="E106" s="737"/>
    </row>
    <row r="108" spans="2:5">
      <c r="B108" s="100"/>
      <c r="C108" s="100"/>
    </row>
    <row r="112" spans="2:5">
      <c r="B112" s="100"/>
      <c r="C112" s="100"/>
      <c r="E112" s="737"/>
    </row>
  </sheetData>
  <mergeCells count="17">
    <mergeCell ref="L16:M16"/>
    <mergeCell ref="F7:F8"/>
    <mergeCell ref="F9:F10"/>
    <mergeCell ref="G7:G8"/>
    <mergeCell ref="G9:G10"/>
    <mergeCell ref="A70:B70"/>
    <mergeCell ref="A75:B75"/>
    <mergeCell ref="A37:B37"/>
    <mergeCell ref="B47:B48"/>
    <mergeCell ref="E47:E48"/>
    <mergeCell ref="B49:B50"/>
    <mergeCell ref="E49:E50"/>
    <mergeCell ref="A1:B1"/>
    <mergeCell ref="B7:B8"/>
    <mergeCell ref="D7:D8"/>
    <mergeCell ref="B9:B10"/>
    <mergeCell ref="D9:D1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15"/>
  <sheetViews>
    <sheetView topLeftCell="A90" workbookViewId="0">
      <selection activeCell="A7" sqref="A7:XFD7"/>
    </sheetView>
  </sheetViews>
  <sheetFormatPr defaultColWidth="9.140625" defaultRowHeight="15"/>
  <cols>
    <col min="1" max="1" width="9.140625" style="85" customWidth="1"/>
    <col min="2" max="2" width="13.28515625" style="173" bestFit="1" customWidth="1"/>
    <col min="3" max="3" width="9.140625" style="85" customWidth="1"/>
    <col min="4" max="16384" width="9.140625" style="85"/>
  </cols>
  <sheetData>
    <row r="1" spans="1:3" ht="28.5" customHeight="1" thickBot="1">
      <c r="A1" s="167" t="s">
        <v>1024</v>
      </c>
      <c r="B1" s="168" t="s">
        <v>1025</v>
      </c>
      <c r="C1" s="167" t="s">
        <v>1026</v>
      </c>
    </row>
    <row r="2" spans="1:3" ht="15.75" thickBot="1">
      <c r="A2" s="169" t="s">
        <v>1027</v>
      </c>
      <c r="B2" s="170">
        <v>18887.14</v>
      </c>
      <c r="C2" s="169">
        <v>6.41</v>
      </c>
    </row>
    <row r="3" spans="1:3" ht="15.75" thickBot="1">
      <c r="A3" s="171" t="s">
        <v>296</v>
      </c>
      <c r="B3" s="172">
        <v>18469.939999999999</v>
      </c>
      <c r="C3" s="171">
        <v>6.27</v>
      </c>
    </row>
    <row r="4" spans="1:3" ht="15.75" thickBot="1">
      <c r="A4" s="169" t="s">
        <v>1028</v>
      </c>
      <c r="B4" s="170">
        <v>17100.919999999998</v>
      </c>
      <c r="C4" s="169">
        <v>5.81</v>
      </c>
    </row>
    <row r="5" spans="1:3" ht="15.75" thickBot="1">
      <c r="A5" s="171" t="s">
        <v>328</v>
      </c>
      <c r="B5" s="172">
        <v>14849.5</v>
      </c>
      <c r="C5" s="171">
        <v>5.04</v>
      </c>
    </row>
    <row r="6" spans="1:3" ht="15.75" thickBot="1">
      <c r="A6" s="169" t="s">
        <v>1029</v>
      </c>
      <c r="B6" s="170">
        <v>12701.64</v>
      </c>
      <c r="C6" s="169">
        <v>4.3099999999999996</v>
      </c>
    </row>
    <row r="7" spans="1:3" ht="15.75" thickBot="1">
      <c r="A7" s="171" t="s">
        <v>306</v>
      </c>
      <c r="B7" s="172">
        <v>11306.9</v>
      </c>
      <c r="C7" s="171">
        <v>3.84</v>
      </c>
    </row>
    <row r="8" spans="1:3" ht="15.75" thickBot="1">
      <c r="A8" s="169" t="s">
        <v>1030</v>
      </c>
      <c r="B8" s="170">
        <v>9137.66</v>
      </c>
      <c r="C8" s="169">
        <v>3.1</v>
      </c>
    </row>
    <row r="9" spans="1:3" ht="15.75" thickBot="1">
      <c r="A9" s="171" t="s">
        <v>1031</v>
      </c>
      <c r="B9" s="172">
        <v>7286.14</v>
      </c>
      <c r="C9" s="171">
        <v>2.4700000000000002</v>
      </c>
    </row>
    <row r="10" spans="1:3" ht="15.75" thickBot="1">
      <c r="A10" s="169" t="s">
        <v>309</v>
      </c>
      <c r="B10" s="170">
        <v>6250.69</v>
      </c>
      <c r="C10" s="169">
        <v>2.12</v>
      </c>
    </row>
    <row r="11" spans="1:3" ht="15.75" thickBot="1">
      <c r="A11" s="171" t="s">
        <v>1032</v>
      </c>
      <c r="B11" s="172">
        <v>4907.6499999999996</v>
      </c>
      <c r="C11" s="171">
        <v>1.67</v>
      </c>
    </row>
    <row r="12" spans="1:3" ht="15.75" thickBot="1">
      <c r="A12" s="169" t="s">
        <v>1033</v>
      </c>
      <c r="B12" s="170">
        <v>4706.9799999999996</v>
      </c>
      <c r="C12" s="169">
        <v>1.6</v>
      </c>
    </row>
    <row r="13" spans="1:3" ht="15.75" thickBot="1">
      <c r="A13" s="171" t="s">
        <v>332</v>
      </c>
      <c r="B13" s="172">
        <v>4080.23</v>
      </c>
      <c r="C13" s="171">
        <v>1.39</v>
      </c>
    </row>
    <row r="14" spans="1:3" ht="15.75" thickBot="1">
      <c r="A14" s="169" t="s">
        <v>1034</v>
      </c>
      <c r="B14" s="170">
        <v>3455.09</v>
      </c>
      <c r="C14" s="169">
        <v>1.17</v>
      </c>
    </row>
    <row r="15" spans="1:3" ht="15.75" thickBot="1">
      <c r="A15" s="171" t="s">
        <v>313</v>
      </c>
      <c r="B15" s="172">
        <v>2944.59</v>
      </c>
      <c r="C15" s="171">
        <v>1</v>
      </c>
    </row>
    <row r="16" spans="1:3" ht="15.75" thickBot="1">
      <c r="A16" s="169" t="s">
        <v>1035</v>
      </c>
      <c r="B16" s="170">
        <v>1307.74</v>
      </c>
      <c r="C16" s="169">
        <v>0.44</v>
      </c>
    </row>
    <row r="17" spans="1:3" ht="15.75" thickBot="1">
      <c r="A17" s="171" t="s">
        <v>1036</v>
      </c>
      <c r="B17" s="172">
        <v>1089.5</v>
      </c>
      <c r="C17" s="171">
        <v>0.37</v>
      </c>
    </row>
    <row r="18" spans="1:3" ht="15.75" thickBot="1">
      <c r="A18" s="169" t="s">
        <v>1037</v>
      </c>
      <c r="B18" s="170">
        <v>609.36</v>
      </c>
      <c r="C18" s="169">
        <v>0.21</v>
      </c>
    </row>
    <row r="19" spans="1:3" ht="15.75" thickBot="1">
      <c r="A19" s="171" t="s">
        <v>1038</v>
      </c>
      <c r="B19" s="172">
        <v>360.56</v>
      </c>
      <c r="C19" s="171">
        <v>0.12</v>
      </c>
    </row>
    <row r="20" spans="1:3" ht="15.75" thickBot="1">
      <c r="A20" s="169" t="s">
        <v>1039</v>
      </c>
      <c r="B20" s="170">
        <v>18469.939999999999</v>
      </c>
      <c r="C20" s="169">
        <v>6.27</v>
      </c>
    </row>
    <row r="21" spans="1:3" ht="15.75" thickBot="1">
      <c r="A21" s="171" t="s">
        <v>1040</v>
      </c>
      <c r="B21" s="172">
        <v>17100.919999999998</v>
      </c>
      <c r="C21" s="171">
        <v>5.81</v>
      </c>
    </row>
    <row r="22" spans="1:3" ht="15.75" thickBot="1">
      <c r="A22" s="169" t="s">
        <v>1041</v>
      </c>
      <c r="B22" s="170">
        <v>14849.5</v>
      </c>
      <c r="C22" s="169">
        <v>5.04</v>
      </c>
    </row>
    <row r="23" spans="1:3" ht="15.75" thickBot="1">
      <c r="A23" s="171" t="s">
        <v>1042</v>
      </c>
      <c r="B23" s="172">
        <v>12701.64</v>
      </c>
      <c r="C23" s="171">
        <v>4.3099999999999996</v>
      </c>
    </row>
    <row r="24" spans="1:3" ht="15.75" thickBot="1">
      <c r="A24" s="169" t="s">
        <v>298</v>
      </c>
      <c r="B24" s="170">
        <v>11306.9</v>
      </c>
      <c r="C24" s="169">
        <v>3.84</v>
      </c>
    </row>
    <row r="25" spans="1:3" ht="15.75" thickBot="1">
      <c r="A25" s="171" t="s">
        <v>1043</v>
      </c>
      <c r="B25" s="172">
        <v>9137.66</v>
      </c>
      <c r="C25" s="171">
        <v>3.1</v>
      </c>
    </row>
    <row r="26" spans="1:3" ht="15.75" thickBot="1">
      <c r="A26" s="169" t="s">
        <v>1044</v>
      </c>
      <c r="B26" s="170">
        <v>7286.14</v>
      </c>
      <c r="C26" s="169">
        <v>2.4700000000000002</v>
      </c>
    </row>
    <row r="27" spans="1:3" ht="15.75" thickBot="1">
      <c r="A27" s="171" t="s">
        <v>300</v>
      </c>
      <c r="B27" s="172">
        <v>6250.69</v>
      </c>
      <c r="C27" s="171">
        <v>2.12</v>
      </c>
    </row>
    <row r="28" spans="1:3" ht="15.75" thickBot="1">
      <c r="A28" s="169" t="s">
        <v>1045</v>
      </c>
      <c r="B28" s="170">
        <v>4907.6499999999996</v>
      </c>
      <c r="C28" s="169">
        <v>1.67</v>
      </c>
    </row>
    <row r="29" spans="1:3" ht="15.75" thickBot="1">
      <c r="A29" s="171" t="s">
        <v>1046</v>
      </c>
      <c r="B29" s="172">
        <v>4706.9799999999996</v>
      </c>
      <c r="C29" s="171">
        <v>1.6</v>
      </c>
    </row>
    <row r="30" spans="1:3" ht="15.75" thickBot="1">
      <c r="A30" s="169" t="s">
        <v>952</v>
      </c>
      <c r="B30" s="170">
        <v>4080.23</v>
      </c>
      <c r="C30" s="169">
        <v>1.39</v>
      </c>
    </row>
    <row r="31" spans="1:3" ht="15.75" thickBot="1">
      <c r="A31" s="171" t="s">
        <v>1047</v>
      </c>
      <c r="B31" s="172">
        <v>3455.09</v>
      </c>
      <c r="C31" s="171">
        <v>1.17</v>
      </c>
    </row>
    <row r="32" spans="1:3" ht="15.75" thickBot="1">
      <c r="A32" s="169" t="s">
        <v>302</v>
      </c>
      <c r="B32" s="170">
        <v>2944.59</v>
      </c>
      <c r="C32" s="169">
        <v>1</v>
      </c>
    </row>
    <row r="33" spans="1:3" ht="15.75" thickBot="1">
      <c r="A33" s="171" t="s">
        <v>1048</v>
      </c>
      <c r="B33" s="172">
        <v>1307.74</v>
      </c>
      <c r="C33" s="171">
        <v>0.44</v>
      </c>
    </row>
    <row r="34" spans="1:3" ht="15.75" thickBot="1">
      <c r="A34" s="169" t="s">
        <v>1049</v>
      </c>
      <c r="B34" s="170">
        <v>1089.5</v>
      </c>
      <c r="C34" s="169">
        <v>0.37</v>
      </c>
    </row>
    <row r="35" spans="1:3" ht="15.75" thickBot="1">
      <c r="A35" s="171" t="s">
        <v>1050</v>
      </c>
      <c r="B35" s="172">
        <v>609.36</v>
      </c>
      <c r="C35" s="171">
        <v>0.21</v>
      </c>
    </row>
    <row r="36" spans="1:3" ht="15.75" thickBot="1">
      <c r="A36" s="169" t="s">
        <v>1051</v>
      </c>
      <c r="B36" s="170">
        <v>360.56</v>
      </c>
      <c r="C36" s="169">
        <v>0.12</v>
      </c>
    </row>
    <row r="37" spans="1:3" ht="15.75" thickBot="1">
      <c r="A37" s="171" t="s">
        <v>1052</v>
      </c>
      <c r="B37" s="172">
        <v>17100.919999999998</v>
      </c>
      <c r="C37" s="171">
        <v>5.81</v>
      </c>
    </row>
    <row r="38" spans="1:3" ht="15.75" thickBot="1">
      <c r="A38" s="169" t="s">
        <v>1053</v>
      </c>
      <c r="B38" s="170">
        <v>14849.5</v>
      </c>
      <c r="C38" s="169">
        <v>5.04</v>
      </c>
    </row>
    <row r="39" spans="1:3" ht="15.75" thickBot="1">
      <c r="A39" s="171" t="s">
        <v>1054</v>
      </c>
      <c r="B39" s="172">
        <v>12701.64</v>
      </c>
      <c r="C39" s="171">
        <v>4.3099999999999996</v>
      </c>
    </row>
    <row r="40" spans="1:3" ht="15.75" thickBot="1">
      <c r="A40" s="169" t="s">
        <v>1055</v>
      </c>
      <c r="B40" s="170">
        <v>11306.9</v>
      </c>
      <c r="C40" s="169">
        <v>3.84</v>
      </c>
    </row>
    <row r="41" spans="1:3" ht="15.75" thickBot="1">
      <c r="A41" s="171" t="s">
        <v>1056</v>
      </c>
      <c r="B41" s="172">
        <v>9137.66</v>
      </c>
      <c r="C41" s="171">
        <v>3.1</v>
      </c>
    </row>
    <row r="42" spans="1:3" ht="15.75" thickBot="1">
      <c r="A42" s="169" t="s">
        <v>1057</v>
      </c>
      <c r="B42" s="170">
        <v>7286.14</v>
      </c>
      <c r="C42" s="169">
        <v>2.4700000000000002</v>
      </c>
    </row>
    <row r="43" spans="1:3" ht="15.75" thickBot="1">
      <c r="A43" s="171" t="s">
        <v>1058</v>
      </c>
      <c r="B43" s="172">
        <v>6250.69</v>
      </c>
      <c r="C43" s="171">
        <v>2.12</v>
      </c>
    </row>
    <row r="44" spans="1:3" ht="15.75" thickBot="1">
      <c r="A44" s="169" t="s">
        <v>1059</v>
      </c>
      <c r="B44" s="170">
        <v>4907.6499999999996</v>
      </c>
      <c r="C44" s="169">
        <v>1.67</v>
      </c>
    </row>
    <row r="45" spans="1:3" ht="15.75" thickBot="1">
      <c r="A45" s="171" t="s">
        <v>1060</v>
      </c>
      <c r="B45" s="172">
        <v>4706.9799999999996</v>
      </c>
      <c r="C45" s="171">
        <v>1.6</v>
      </c>
    </row>
    <row r="46" spans="1:3" ht="15.75" thickBot="1">
      <c r="A46" s="169" t="s">
        <v>1061</v>
      </c>
      <c r="B46" s="170">
        <v>4080.23</v>
      </c>
      <c r="C46" s="169">
        <v>1.39</v>
      </c>
    </row>
    <row r="47" spans="1:3" ht="15.75" thickBot="1">
      <c r="A47" s="171" t="s">
        <v>1062</v>
      </c>
      <c r="B47" s="172">
        <v>3455.09</v>
      </c>
      <c r="C47" s="171">
        <v>1.17</v>
      </c>
    </row>
    <row r="48" spans="1:3" ht="15.75" thickBot="1">
      <c r="A48" s="169" t="s">
        <v>1063</v>
      </c>
      <c r="B48" s="170">
        <v>2944.59</v>
      </c>
      <c r="C48" s="169">
        <v>1</v>
      </c>
    </row>
    <row r="49" spans="1:3" ht="15.75" thickBot="1">
      <c r="A49" s="171" t="s">
        <v>1064</v>
      </c>
      <c r="B49" s="172">
        <v>1307.74</v>
      </c>
      <c r="C49" s="171">
        <v>0.44</v>
      </c>
    </row>
    <row r="50" spans="1:3" ht="15.75" thickBot="1">
      <c r="A50" s="169" t="s">
        <v>1065</v>
      </c>
      <c r="B50" s="170">
        <v>1089.5</v>
      </c>
      <c r="C50" s="169">
        <v>0.37</v>
      </c>
    </row>
    <row r="51" spans="1:3" ht="15.75" thickBot="1">
      <c r="A51" s="171" t="s">
        <v>1066</v>
      </c>
      <c r="B51" s="172">
        <v>609.36</v>
      </c>
      <c r="C51" s="171">
        <v>0.21</v>
      </c>
    </row>
    <row r="52" spans="1:3" ht="15.75" thickBot="1">
      <c r="A52" s="169" t="s">
        <v>1067</v>
      </c>
      <c r="B52" s="170">
        <v>360.56</v>
      </c>
      <c r="C52" s="169">
        <v>0.12</v>
      </c>
    </row>
    <row r="53" spans="1:3" ht="15.75" customHeight="1" thickBot="1">
      <c r="A53" s="169" t="s">
        <v>1068</v>
      </c>
      <c r="B53" s="170">
        <v>11081.96</v>
      </c>
      <c r="C53" s="169">
        <v>3.76</v>
      </c>
    </row>
    <row r="54" spans="1:3" ht="28.5" customHeight="1" thickBot="1">
      <c r="A54" s="171" t="s">
        <v>1069</v>
      </c>
      <c r="B54" s="172">
        <v>10260.549999999999</v>
      </c>
      <c r="C54" s="171">
        <v>3.48</v>
      </c>
    </row>
    <row r="55" spans="1:3" ht="15.75" thickBot="1">
      <c r="A55" s="169" t="s">
        <v>444</v>
      </c>
      <c r="B55" s="170">
        <v>8909.69</v>
      </c>
      <c r="C55" s="169">
        <v>3.03</v>
      </c>
    </row>
    <row r="56" spans="1:3" ht="15.75" thickBot="1">
      <c r="A56" s="171" t="s">
        <v>1070</v>
      </c>
      <c r="B56" s="172">
        <v>7620.99</v>
      </c>
      <c r="C56" s="171">
        <v>2.59</v>
      </c>
    </row>
    <row r="57" spans="1:3" ht="15.75" thickBot="1">
      <c r="A57" s="169" t="s">
        <v>318</v>
      </c>
      <c r="B57" s="170">
        <v>6784.14</v>
      </c>
      <c r="C57" s="169">
        <v>2.2999999999999998</v>
      </c>
    </row>
    <row r="58" spans="1:3" ht="15.75" thickBot="1">
      <c r="A58" s="171" t="s">
        <v>1071</v>
      </c>
      <c r="B58" s="172">
        <v>5482.59</v>
      </c>
      <c r="C58" s="171">
        <v>1.86</v>
      </c>
    </row>
    <row r="59" spans="1:3" ht="15.75" thickBot="1">
      <c r="A59" s="169" t="s">
        <v>1072</v>
      </c>
      <c r="B59" s="170">
        <v>4371.68</v>
      </c>
      <c r="C59" s="169">
        <v>1.48</v>
      </c>
    </row>
    <row r="60" spans="1:3" ht="15.75" thickBot="1">
      <c r="A60" s="171" t="s">
        <v>310</v>
      </c>
      <c r="B60" s="172">
        <v>3750.42</v>
      </c>
      <c r="C60" s="171">
        <v>1.27</v>
      </c>
    </row>
    <row r="61" spans="1:3" ht="15.75" thickBot="1">
      <c r="A61" s="169" t="s">
        <v>1073</v>
      </c>
      <c r="B61" s="170">
        <v>2944.59</v>
      </c>
      <c r="C61" s="169">
        <v>1</v>
      </c>
    </row>
    <row r="62" spans="1:3" ht="15.75" thickBot="1">
      <c r="A62" s="171" t="s">
        <v>1074</v>
      </c>
      <c r="B62" s="172">
        <v>2824.69</v>
      </c>
      <c r="C62" s="171">
        <v>0.96</v>
      </c>
    </row>
    <row r="63" spans="1:3" ht="15.75" thickBot="1">
      <c r="A63" s="169" t="s">
        <v>334</v>
      </c>
      <c r="B63" s="170">
        <v>2448.14</v>
      </c>
      <c r="C63" s="169">
        <v>0.83</v>
      </c>
    </row>
    <row r="64" spans="1:3" ht="15.75" thickBot="1">
      <c r="A64" s="171" t="s">
        <v>1075</v>
      </c>
      <c r="B64" s="172">
        <v>2073.06</v>
      </c>
      <c r="C64" s="171">
        <v>0.7</v>
      </c>
    </row>
    <row r="65" spans="1:3" ht="15.75" thickBot="1">
      <c r="A65" s="169" t="s">
        <v>314</v>
      </c>
      <c r="B65" s="170">
        <v>1766.76</v>
      </c>
      <c r="C65" s="169">
        <v>0.6</v>
      </c>
    </row>
    <row r="66" spans="1:3" ht="15.75" thickBot="1">
      <c r="A66" s="171" t="s">
        <v>1076</v>
      </c>
      <c r="B66" s="172">
        <v>1307.74</v>
      </c>
      <c r="C66" s="171">
        <v>0.44</v>
      </c>
    </row>
    <row r="67" spans="1:3" ht="15.75" thickBot="1">
      <c r="A67" s="169" t="s">
        <v>1077</v>
      </c>
      <c r="B67" s="170">
        <v>1089.5</v>
      </c>
      <c r="C67" s="169">
        <v>0.37</v>
      </c>
    </row>
    <row r="68" spans="1:3" ht="15.75" thickBot="1">
      <c r="A68" s="171" t="s">
        <v>1078</v>
      </c>
      <c r="B68" s="172">
        <v>609.36</v>
      </c>
      <c r="C68" s="171">
        <v>0.21</v>
      </c>
    </row>
    <row r="69" spans="1:3" ht="15.75" thickBot="1">
      <c r="A69" s="169" t="s">
        <v>1079</v>
      </c>
      <c r="B69" s="170">
        <v>360.56</v>
      </c>
      <c r="C69" s="169">
        <v>0.12</v>
      </c>
    </row>
    <row r="70" spans="1:3" ht="15.75" thickBot="1">
      <c r="A70" s="171" t="s">
        <v>1080</v>
      </c>
      <c r="B70" s="172">
        <v>11081.96</v>
      </c>
      <c r="C70" s="171">
        <v>3.76</v>
      </c>
    </row>
    <row r="71" spans="1:3" ht="15.75" thickBot="1">
      <c r="A71" s="169" t="s">
        <v>1081</v>
      </c>
      <c r="B71" s="170">
        <v>10260.549999999999</v>
      </c>
      <c r="C71" s="169">
        <v>3.48</v>
      </c>
    </row>
    <row r="72" spans="1:3" ht="15.75" thickBot="1">
      <c r="A72" s="171" t="s">
        <v>1082</v>
      </c>
      <c r="B72" s="172">
        <v>8909.69</v>
      </c>
      <c r="C72" s="171">
        <v>3.03</v>
      </c>
    </row>
    <row r="73" spans="1:3" ht="15.75" thickBot="1">
      <c r="A73" s="169" t="s">
        <v>1083</v>
      </c>
      <c r="B73" s="170">
        <v>7620.99</v>
      </c>
      <c r="C73" s="169">
        <v>2.59</v>
      </c>
    </row>
    <row r="74" spans="1:3" ht="15.75" thickBot="1">
      <c r="A74" s="171" t="s">
        <v>1084</v>
      </c>
      <c r="B74" s="172">
        <v>6784.14</v>
      </c>
      <c r="C74" s="171">
        <v>2.2999999999999998</v>
      </c>
    </row>
    <row r="75" spans="1:3" ht="15.75" thickBot="1">
      <c r="A75" s="169" t="s">
        <v>1085</v>
      </c>
      <c r="B75" s="170">
        <v>5482.59</v>
      </c>
      <c r="C75" s="169">
        <v>1.86</v>
      </c>
    </row>
    <row r="76" spans="1:3" ht="15.75" thickBot="1">
      <c r="A76" s="171" t="s">
        <v>1086</v>
      </c>
      <c r="B76" s="172">
        <v>4371.68</v>
      </c>
      <c r="C76" s="171">
        <v>1.48</v>
      </c>
    </row>
    <row r="77" spans="1:3" ht="15.75" thickBot="1">
      <c r="A77" s="169" t="s">
        <v>768</v>
      </c>
      <c r="B77" s="170">
        <v>3750.42</v>
      </c>
      <c r="C77" s="169">
        <v>1.27</v>
      </c>
    </row>
    <row r="78" spans="1:3" ht="15.75" thickBot="1">
      <c r="A78" s="171" t="s">
        <v>1087</v>
      </c>
      <c r="B78" s="172">
        <v>2944.59</v>
      </c>
      <c r="C78" s="171">
        <v>1</v>
      </c>
    </row>
    <row r="79" spans="1:3" ht="15.75" thickBot="1">
      <c r="A79" s="169" t="s">
        <v>1088</v>
      </c>
      <c r="B79" s="170">
        <v>2824.69</v>
      </c>
      <c r="C79" s="169">
        <v>0.96</v>
      </c>
    </row>
    <row r="80" spans="1:3" ht="15.75" thickBot="1">
      <c r="A80" s="171" t="s">
        <v>1089</v>
      </c>
      <c r="B80" s="172">
        <v>2448.14</v>
      </c>
      <c r="C80" s="171">
        <v>0.83</v>
      </c>
    </row>
    <row r="81" spans="1:3" ht="15.75" thickBot="1">
      <c r="A81" s="169" t="s">
        <v>632</v>
      </c>
      <c r="B81" s="170">
        <v>2073.06</v>
      </c>
      <c r="C81" s="169">
        <v>0.7</v>
      </c>
    </row>
    <row r="82" spans="1:3" ht="15.75" thickBot="1">
      <c r="A82" s="171" t="s">
        <v>303</v>
      </c>
      <c r="B82" s="172">
        <v>1766.76</v>
      </c>
      <c r="C82" s="171">
        <v>0.6</v>
      </c>
    </row>
    <row r="83" spans="1:3" ht="15.75" thickBot="1">
      <c r="A83" s="169" t="s">
        <v>1090</v>
      </c>
      <c r="B83" s="170">
        <v>1307.74</v>
      </c>
      <c r="C83" s="169">
        <v>0.44</v>
      </c>
    </row>
    <row r="84" spans="1:3" ht="15.75" thickBot="1">
      <c r="A84" s="171" t="s">
        <v>1091</v>
      </c>
      <c r="B84" s="172">
        <v>1089.5</v>
      </c>
      <c r="C84" s="171">
        <v>0.37</v>
      </c>
    </row>
    <row r="85" spans="1:3" ht="15.75" thickBot="1">
      <c r="A85" s="169" t="s">
        <v>964</v>
      </c>
      <c r="B85" s="170">
        <v>609.36</v>
      </c>
      <c r="C85" s="169">
        <v>0.21</v>
      </c>
    </row>
    <row r="86" spans="1:3" ht="15.75" thickBot="1">
      <c r="A86" s="171" t="s">
        <v>315</v>
      </c>
      <c r="B86" s="172">
        <v>360.56</v>
      </c>
      <c r="C86" s="171">
        <v>0.12</v>
      </c>
    </row>
    <row r="87" spans="1:3" ht="15.75" thickBot="1">
      <c r="A87" s="169" t="s">
        <v>1092</v>
      </c>
      <c r="B87" s="170">
        <v>10260.549999999999</v>
      </c>
      <c r="C87" s="169">
        <v>3.48</v>
      </c>
    </row>
    <row r="88" spans="1:3" ht="15.75" thickBot="1">
      <c r="A88" s="171" t="s">
        <v>1093</v>
      </c>
      <c r="B88" s="172">
        <v>8909.69</v>
      </c>
      <c r="C88" s="171">
        <v>3.03</v>
      </c>
    </row>
    <row r="89" spans="1:3" ht="15.75" thickBot="1">
      <c r="A89" s="169" t="s">
        <v>1094</v>
      </c>
      <c r="B89" s="170">
        <v>7620.99</v>
      </c>
      <c r="C89" s="169">
        <v>2.59</v>
      </c>
    </row>
    <row r="90" spans="1:3" ht="15.75" thickBot="1">
      <c r="A90" s="171" t="s">
        <v>1095</v>
      </c>
      <c r="B90" s="172">
        <v>6784.14</v>
      </c>
      <c r="C90" s="171">
        <v>2.2999999999999998</v>
      </c>
    </row>
    <row r="91" spans="1:3" ht="15.75" thickBot="1">
      <c r="A91" s="169" t="s">
        <v>1096</v>
      </c>
      <c r="B91" s="170">
        <v>5482.59</v>
      </c>
      <c r="C91" s="169">
        <v>1.86</v>
      </c>
    </row>
    <row r="92" spans="1:3" ht="15.75" thickBot="1">
      <c r="A92" s="171" t="s">
        <v>1097</v>
      </c>
      <c r="B92" s="172">
        <v>4371.68</v>
      </c>
      <c r="C92" s="171">
        <v>1.48</v>
      </c>
    </row>
    <row r="93" spans="1:3" ht="15.75" thickBot="1">
      <c r="A93" s="169" t="s">
        <v>416</v>
      </c>
      <c r="B93" s="170">
        <v>3750.42</v>
      </c>
      <c r="C93" s="169">
        <v>1.27</v>
      </c>
    </row>
    <row r="94" spans="1:3" ht="15.75" thickBot="1">
      <c r="A94" s="171" t="s">
        <v>1098</v>
      </c>
      <c r="B94" s="172">
        <v>2944.59</v>
      </c>
      <c r="C94" s="171">
        <v>1</v>
      </c>
    </row>
    <row r="95" spans="1:3" ht="15.75" thickBot="1">
      <c r="A95" s="169" t="s">
        <v>1099</v>
      </c>
      <c r="B95" s="170">
        <v>2824.69</v>
      </c>
      <c r="C95" s="169">
        <v>0.96</v>
      </c>
    </row>
    <row r="96" spans="1:3" ht="15.75" thickBot="1">
      <c r="A96" s="171" t="s">
        <v>1100</v>
      </c>
      <c r="B96" s="172">
        <v>2448.14</v>
      </c>
      <c r="C96" s="171">
        <v>0.83</v>
      </c>
    </row>
    <row r="97" spans="1:3" ht="15.75" thickBot="1">
      <c r="A97" s="169" t="s">
        <v>1101</v>
      </c>
      <c r="B97" s="170">
        <v>2073.06</v>
      </c>
      <c r="C97" s="169">
        <v>0.7</v>
      </c>
    </row>
    <row r="98" spans="1:3" ht="15.75" thickBot="1">
      <c r="A98" s="171" t="s">
        <v>1102</v>
      </c>
      <c r="B98" s="172">
        <v>1766.76</v>
      </c>
      <c r="C98" s="171">
        <v>0.6</v>
      </c>
    </row>
    <row r="99" spans="1:3" ht="15.75" thickBot="1">
      <c r="A99" s="169" t="s">
        <v>1103</v>
      </c>
      <c r="B99" s="170">
        <v>1307.74</v>
      </c>
      <c r="C99" s="169">
        <v>0.44</v>
      </c>
    </row>
    <row r="100" spans="1:3" ht="15.75" thickBot="1">
      <c r="A100" s="171" t="s">
        <v>1104</v>
      </c>
      <c r="B100" s="172">
        <v>1089.5</v>
      </c>
      <c r="C100" s="171">
        <v>0.37</v>
      </c>
    </row>
    <row r="101" spans="1:3" ht="15.75" thickBot="1">
      <c r="A101" s="169" t="s">
        <v>1105</v>
      </c>
      <c r="B101" s="170">
        <v>609.36</v>
      </c>
      <c r="C101" s="169">
        <v>0.21</v>
      </c>
    </row>
    <row r="102" spans="1:3" ht="15.75" thickBot="1">
      <c r="A102" s="171" t="s">
        <v>1106</v>
      </c>
      <c r="B102" s="172">
        <v>360.56</v>
      </c>
      <c r="C102" s="171">
        <v>0.12</v>
      </c>
    </row>
    <row r="103" spans="1:3" ht="15.75" thickBot="1">
      <c r="A103" s="169" t="s">
        <v>1107</v>
      </c>
      <c r="B103" s="170">
        <v>6784.14</v>
      </c>
      <c r="C103" s="169">
        <v>2.2999999999999998</v>
      </c>
    </row>
    <row r="104" spans="1:3" ht="15.75" thickBot="1">
      <c r="A104" s="171" t="s">
        <v>1108</v>
      </c>
      <c r="B104" s="172">
        <v>5482.59</v>
      </c>
      <c r="C104" s="171">
        <v>1.86</v>
      </c>
    </row>
    <row r="105" spans="1:3" ht="15.75" thickBot="1">
      <c r="A105" s="169" t="s">
        <v>1109</v>
      </c>
      <c r="B105" s="170">
        <v>4371.68</v>
      </c>
      <c r="C105" s="169">
        <v>1.48</v>
      </c>
    </row>
    <row r="106" spans="1:3" ht="15.75" thickBot="1">
      <c r="A106" s="171" t="s">
        <v>1110</v>
      </c>
      <c r="B106" s="172">
        <v>3750.42</v>
      </c>
      <c r="C106" s="171">
        <v>1.27</v>
      </c>
    </row>
    <row r="107" spans="1:3" ht="15.75" thickBot="1">
      <c r="A107" s="169" t="s">
        <v>1111</v>
      </c>
      <c r="B107" s="170">
        <v>2944.59</v>
      </c>
      <c r="C107" s="169">
        <v>1</v>
      </c>
    </row>
    <row r="108" spans="1:3" ht="15.75" thickBot="1">
      <c r="A108" s="171" t="s">
        <v>1112</v>
      </c>
      <c r="B108" s="172">
        <v>2824.69</v>
      </c>
      <c r="C108" s="171">
        <v>0.96</v>
      </c>
    </row>
    <row r="109" spans="1:3" ht="15.75" thickBot="1">
      <c r="A109" s="169" t="s">
        <v>1113</v>
      </c>
      <c r="B109" s="170">
        <v>2448.14</v>
      </c>
      <c r="C109" s="169">
        <v>0.83</v>
      </c>
    </row>
    <row r="110" spans="1:3" ht="15.75" thickBot="1">
      <c r="A110" s="171" t="s">
        <v>1114</v>
      </c>
      <c r="B110" s="172">
        <v>2073.06</v>
      </c>
      <c r="C110" s="171">
        <v>0.7</v>
      </c>
    </row>
    <row r="111" spans="1:3" ht="15.75" thickBot="1">
      <c r="A111" s="169" t="s">
        <v>1115</v>
      </c>
      <c r="B111" s="170">
        <v>1766.76</v>
      </c>
      <c r="C111" s="169">
        <v>0.6</v>
      </c>
    </row>
    <row r="112" spans="1:3" ht="15.75" thickBot="1">
      <c r="A112" s="171" t="s">
        <v>1116</v>
      </c>
      <c r="B112" s="172">
        <v>1307.74</v>
      </c>
      <c r="C112" s="171">
        <v>0.44</v>
      </c>
    </row>
    <row r="113" spans="1:3" ht="15.75" thickBot="1">
      <c r="A113" s="169" t="s">
        <v>336</v>
      </c>
      <c r="B113" s="170">
        <v>1089.5</v>
      </c>
      <c r="C113" s="169">
        <v>0.37</v>
      </c>
    </row>
    <row r="114" spans="1:3" ht="15.75" thickBot="1">
      <c r="A114" s="171" t="s">
        <v>974</v>
      </c>
      <c r="B114" s="172">
        <v>609.36</v>
      </c>
      <c r="C114" s="171">
        <v>0.21</v>
      </c>
    </row>
    <row r="115" spans="1:3" ht="15.75" thickBot="1">
      <c r="A115" s="169" t="s">
        <v>1117</v>
      </c>
      <c r="B115" s="170">
        <v>360.56</v>
      </c>
      <c r="C115" s="169">
        <v>0.12</v>
      </c>
    </row>
  </sheetData>
  <autoFilter ref="C1:C36" xr:uid="{00000000-0009-0000-0000-00000E000000}"/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29"/>
  <sheetViews>
    <sheetView workbookViewId="0"/>
  </sheetViews>
  <sheetFormatPr defaultColWidth="9.140625" defaultRowHeight="15"/>
  <cols>
    <col min="1" max="20" width="9.140625" style="85" customWidth="1"/>
    <col min="21" max="21" width="11" style="85" bestFit="1" customWidth="1"/>
    <col min="22" max="22" width="9.140625" style="85" customWidth="1"/>
    <col min="23" max="16384" width="9.140625" style="85"/>
  </cols>
  <sheetData>
    <row r="1" spans="1:24" ht="15.75" thickBot="1">
      <c r="A1" s="1464" t="s">
        <v>1118</v>
      </c>
      <c r="B1" s="1464"/>
      <c r="C1" s="1465" t="s">
        <v>1119</v>
      </c>
      <c r="D1" s="1465"/>
      <c r="E1" s="178" t="s">
        <v>1120</v>
      </c>
      <c r="F1" s="179"/>
      <c r="G1" s="1466" t="s">
        <v>1118</v>
      </c>
      <c r="H1" s="1466"/>
      <c r="I1" s="1465" t="s">
        <v>1121</v>
      </c>
      <c r="J1" s="1465"/>
      <c r="K1" s="178" t="s">
        <v>1120</v>
      </c>
      <c r="M1" s="1458" t="s">
        <v>1118</v>
      </c>
      <c r="N1" s="1458"/>
      <c r="O1" s="1462" t="s">
        <v>1122</v>
      </c>
      <c r="P1" s="1462"/>
      <c r="Q1" s="1463" t="s">
        <v>1123</v>
      </c>
      <c r="R1" s="179"/>
      <c r="T1" s="1458" t="s">
        <v>1118</v>
      </c>
      <c r="U1" s="1458"/>
      <c r="V1" s="1459" t="s">
        <v>1122</v>
      </c>
      <c r="W1" s="1459"/>
      <c r="X1" s="180" t="s">
        <v>1123</v>
      </c>
    </row>
    <row r="2" spans="1:24" ht="24.75" thickBot="1">
      <c r="A2" s="181" t="s">
        <v>150</v>
      </c>
      <c r="B2" s="181">
        <v>6.41</v>
      </c>
      <c r="C2" s="182" t="s">
        <v>1027</v>
      </c>
      <c r="D2" s="182">
        <v>6.41</v>
      </c>
      <c r="E2" s="183"/>
      <c r="F2" s="184"/>
      <c r="G2" s="181" t="s">
        <v>1124</v>
      </c>
      <c r="H2" s="181">
        <v>3.76</v>
      </c>
      <c r="I2" s="185" t="s">
        <v>1068</v>
      </c>
      <c r="J2" s="185">
        <v>3.76</v>
      </c>
      <c r="K2" s="186"/>
      <c r="M2" s="187" t="s">
        <v>1125</v>
      </c>
      <c r="N2" s="187">
        <v>2.58</v>
      </c>
      <c r="O2" s="1462"/>
      <c r="P2" s="1462"/>
      <c r="Q2" s="1463"/>
      <c r="R2" s="188"/>
      <c r="T2" s="187" t="s">
        <v>1126</v>
      </c>
      <c r="U2" s="187">
        <v>0.2</v>
      </c>
      <c r="V2" s="189" t="s">
        <v>1077</v>
      </c>
      <c r="W2" s="190">
        <v>0.37</v>
      </c>
      <c r="X2" s="186">
        <f>W2-U2</f>
        <v>0.16999999999999998</v>
      </c>
    </row>
    <row r="3" spans="1:24" ht="24.75" thickBot="1">
      <c r="A3" s="181" t="s">
        <v>1127</v>
      </c>
      <c r="B3" s="181">
        <v>6.27</v>
      </c>
      <c r="C3" s="182" t="s">
        <v>296</v>
      </c>
      <c r="D3" s="182">
        <v>6.27</v>
      </c>
      <c r="E3" s="183"/>
      <c r="F3" s="188"/>
      <c r="G3" s="181" t="s">
        <v>1128</v>
      </c>
      <c r="H3" s="181">
        <v>3.03</v>
      </c>
      <c r="I3" s="185" t="s">
        <v>444</v>
      </c>
      <c r="J3" s="185">
        <v>3.03</v>
      </c>
      <c r="K3" s="186"/>
      <c r="M3" s="187" t="s">
        <v>1129</v>
      </c>
      <c r="N3" s="187">
        <v>2.17</v>
      </c>
      <c r="O3" s="191" t="s">
        <v>1107</v>
      </c>
      <c r="P3" s="192">
        <v>2.2999999999999998</v>
      </c>
      <c r="Q3" s="183">
        <f t="shared" ref="Q3:Q15" si="0">P3-N3</f>
        <v>0.12999999999999989</v>
      </c>
      <c r="R3" s="188"/>
      <c r="T3" s="187" t="s">
        <v>1130</v>
      </c>
      <c r="U3" s="187">
        <v>0.15</v>
      </c>
      <c r="V3" s="189" t="s">
        <v>1078</v>
      </c>
      <c r="W3" s="190">
        <v>0.21</v>
      </c>
      <c r="X3" s="186">
        <f>W3-U3</f>
        <v>0.06</v>
      </c>
    </row>
    <row r="4" spans="1:24" ht="24.75" thickBot="1">
      <c r="A4" s="181" t="s">
        <v>1131</v>
      </c>
      <c r="B4" s="181">
        <v>5.04</v>
      </c>
      <c r="C4" s="182" t="s">
        <v>328</v>
      </c>
      <c r="D4" s="182">
        <v>5.04</v>
      </c>
      <c r="E4" s="183"/>
      <c r="F4" s="188"/>
      <c r="G4" s="181" t="s">
        <v>1132</v>
      </c>
      <c r="H4" s="181">
        <v>2.2999999999999998</v>
      </c>
      <c r="I4" s="185" t="s">
        <v>318</v>
      </c>
      <c r="J4" s="185">
        <v>2.2999999999999998</v>
      </c>
      <c r="K4" s="186"/>
      <c r="M4" s="187" t="s">
        <v>1133</v>
      </c>
      <c r="N4" s="187">
        <v>1.82</v>
      </c>
      <c r="O4" s="191" t="s">
        <v>1108</v>
      </c>
      <c r="P4" s="192">
        <v>1.86</v>
      </c>
      <c r="Q4" s="183">
        <f t="shared" si="0"/>
        <v>4.0000000000000036E-2</v>
      </c>
      <c r="R4" s="188"/>
      <c r="T4" s="187" t="s">
        <v>1134</v>
      </c>
      <c r="U4" s="187">
        <v>0.12</v>
      </c>
      <c r="V4" s="189" t="s">
        <v>1079</v>
      </c>
      <c r="W4" s="190">
        <v>0.12</v>
      </c>
      <c r="X4" s="186">
        <v>0</v>
      </c>
    </row>
    <row r="5" spans="1:24" ht="24.75" thickBot="1">
      <c r="A5" s="181" t="s">
        <v>1135</v>
      </c>
      <c r="B5" s="181">
        <v>3.84</v>
      </c>
      <c r="C5" s="182" t="s">
        <v>306</v>
      </c>
      <c r="D5" s="182">
        <v>3.84</v>
      </c>
      <c r="E5" s="183"/>
      <c r="F5" s="188"/>
      <c r="G5" s="181" t="s">
        <v>1136</v>
      </c>
      <c r="H5" s="193">
        <v>1.26</v>
      </c>
      <c r="I5" s="185" t="s">
        <v>310</v>
      </c>
      <c r="J5" s="194">
        <v>1.27</v>
      </c>
      <c r="K5" s="195">
        <f>J5-H5</f>
        <v>1.0000000000000009E-2</v>
      </c>
      <c r="M5" s="187" t="s">
        <v>1137</v>
      </c>
      <c r="N5" s="187">
        <v>1.52</v>
      </c>
      <c r="O5" s="191" t="s">
        <v>1109</v>
      </c>
      <c r="P5" s="192">
        <v>1.48</v>
      </c>
      <c r="Q5" s="183">
        <f t="shared" si="0"/>
        <v>-4.0000000000000036E-2</v>
      </c>
      <c r="R5" s="188"/>
    </row>
    <row r="6" spans="1:24" ht="24.75" thickBot="1">
      <c r="A6" s="181" t="s">
        <v>1138</v>
      </c>
      <c r="B6" s="193">
        <v>2.1</v>
      </c>
      <c r="C6" s="182" t="s">
        <v>309</v>
      </c>
      <c r="D6" s="196">
        <v>2.12</v>
      </c>
      <c r="E6" s="197">
        <f>D6-B6</f>
        <v>2.0000000000000018E-2</v>
      </c>
      <c r="F6" s="188"/>
      <c r="G6" s="181" t="s">
        <v>1139</v>
      </c>
      <c r="H6" s="193">
        <v>0.76</v>
      </c>
      <c r="I6" s="185" t="s">
        <v>334</v>
      </c>
      <c r="J6" s="194">
        <v>0.83</v>
      </c>
      <c r="K6" s="195">
        <f>J6-H6</f>
        <v>6.9999999999999951E-2</v>
      </c>
      <c r="M6" s="187" t="s">
        <v>1140</v>
      </c>
      <c r="N6" s="187">
        <v>1.28</v>
      </c>
      <c r="O6" s="191" t="s">
        <v>1110</v>
      </c>
      <c r="P6" s="192">
        <v>1.27</v>
      </c>
      <c r="Q6" s="183">
        <f t="shared" si="0"/>
        <v>-1.0000000000000009E-2</v>
      </c>
      <c r="R6" s="188"/>
    </row>
    <row r="7" spans="1:24" ht="24.75" thickBot="1">
      <c r="A7" s="181" t="s">
        <v>1141</v>
      </c>
      <c r="B7" s="193">
        <v>1.27</v>
      </c>
      <c r="C7" s="182" t="s">
        <v>332</v>
      </c>
      <c r="D7" s="196">
        <v>1.39</v>
      </c>
      <c r="E7" s="197">
        <f>D7-B7</f>
        <v>0.11999999999999988</v>
      </c>
      <c r="F7" s="188"/>
      <c r="G7" s="181" t="s">
        <v>1142</v>
      </c>
      <c r="H7" s="181">
        <v>0.6</v>
      </c>
      <c r="I7" s="185" t="s">
        <v>314</v>
      </c>
      <c r="J7" s="185">
        <v>0.6</v>
      </c>
      <c r="K7" s="186"/>
      <c r="M7" s="187" t="s">
        <v>1143</v>
      </c>
      <c r="N7" s="187">
        <v>1.07</v>
      </c>
      <c r="O7" s="191" t="s">
        <v>1111</v>
      </c>
      <c r="P7" s="192">
        <v>1</v>
      </c>
      <c r="Q7" s="183">
        <f t="shared" si="0"/>
        <v>-7.0000000000000062E-2</v>
      </c>
      <c r="R7" s="188"/>
    </row>
    <row r="8" spans="1:24" ht="24.75" thickBot="1">
      <c r="A8" s="181" t="s">
        <v>1144</v>
      </c>
      <c r="B8" s="181">
        <v>1</v>
      </c>
      <c r="C8" s="182" t="s">
        <v>313</v>
      </c>
      <c r="D8" s="182">
        <v>1</v>
      </c>
      <c r="E8" s="183"/>
      <c r="F8" s="188"/>
      <c r="G8" s="188"/>
      <c r="H8" s="188"/>
      <c r="I8" s="188"/>
      <c r="J8" s="188"/>
      <c r="M8" s="187" t="s">
        <v>1145</v>
      </c>
      <c r="N8" s="187">
        <v>0.9</v>
      </c>
      <c r="O8" s="191" t="s">
        <v>1112</v>
      </c>
      <c r="P8" s="192">
        <v>0.96</v>
      </c>
      <c r="Q8" s="183">
        <f t="shared" si="0"/>
        <v>5.9999999999999942E-2</v>
      </c>
      <c r="R8" s="188"/>
    </row>
    <row r="9" spans="1:24" ht="24.75" thickBot="1">
      <c r="A9" s="184"/>
      <c r="B9" s="184"/>
      <c r="C9" s="184"/>
      <c r="D9" s="188"/>
      <c r="E9" s="198"/>
      <c r="F9" s="188"/>
      <c r="G9" s="187" t="s">
        <v>1146</v>
      </c>
      <c r="H9" s="187">
        <v>3.76</v>
      </c>
      <c r="I9" s="191" t="s">
        <v>1080</v>
      </c>
      <c r="J9" s="191">
        <v>3.76</v>
      </c>
      <c r="M9" s="187" t="s">
        <v>1147</v>
      </c>
      <c r="N9" s="187">
        <v>0.75</v>
      </c>
      <c r="O9" s="191" t="s">
        <v>1113</v>
      </c>
      <c r="P9" s="192">
        <v>0.83</v>
      </c>
      <c r="Q9" s="183">
        <f t="shared" si="0"/>
        <v>7.999999999999996E-2</v>
      </c>
      <c r="R9" s="188"/>
      <c r="T9" s="176" t="s">
        <v>1148</v>
      </c>
      <c r="U9" s="177">
        <v>3743.33</v>
      </c>
    </row>
    <row r="10" spans="1:24" ht="24.75" thickBot="1">
      <c r="A10" s="181" t="s">
        <v>1149</v>
      </c>
      <c r="B10" s="181">
        <v>6.27</v>
      </c>
      <c r="C10" s="185" t="s">
        <v>1041</v>
      </c>
      <c r="D10" s="185">
        <v>6.27</v>
      </c>
      <c r="E10" s="199"/>
      <c r="F10" s="188"/>
      <c r="G10" s="187" t="s">
        <v>1150</v>
      </c>
      <c r="H10" s="187">
        <v>3.03</v>
      </c>
      <c r="I10" s="191" t="s">
        <v>1082</v>
      </c>
      <c r="J10" s="191">
        <v>3.03</v>
      </c>
      <c r="M10" s="187" t="s">
        <v>1151</v>
      </c>
      <c r="N10" s="187">
        <v>0.63</v>
      </c>
      <c r="O10" s="191" t="s">
        <v>1114</v>
      </c>
      <c r="P10" s="192">
        <v>0.7</v>
      </c>
      <c r="Q10" s="183">
        <f t="shared" si="0"/>
        <v>6.9999999999999951E-2</v>
      </c>
      <c r="R10" s="188"/>
      <c r="T10" s="174" t="s">
        <v>1152</v>
      </c>
      <c r="U10" s="175">
        <v>2246</v>
      </c>
    </row>
    <row r="11" spans="1:24" ht="24.75" thickBot="1">
      <c r="A11" s="181" t="s">
        <v>1153</v>
      </c>
      <c r="B11" s="181">
        <v>5.04</v>
      </c>
      <c r="C11" s="185" t="s">
        <v>1041</v>
      </c>
      <c r="D11" s="185">
        <v>5.04</v>
      </c>
      <c r="E11" s="199"/>
      <c r="F11" s="188"/>
      <c r="G11" s="187" t="s">
        <v>1154</v>
      </c>
      <c r="H11" s="187">
        <v>2.2999999999999998</v>
      </c>
      <c r="I11" s="191" t="s">
        <v>1084</v>
      </c>
      <c r="J11" s="191">
        <v>2.2999999999999998</v>
      </c>
      <c r="M11" s="187" t="s">
        <v>1155</v>
      </c>
      <c r="N11" s="187">
        <v>0.53</v>
      </c>
      <c r="O11" s="191" t="s">
        <v>1115</v>
      </c>
      <c r="P11" s="192">
        <v>0.6</v>
      </c>
      <c r="Q11" s="183">
        <f t="shared" si="0"/>
        <v>6.9999999999999951E-2</v>
      </c>
      <c r="R11" s="188"/>
    </row>
    <row r="12" spans="1:24" ht="24.75" thickBot="1">
      <c r="A12" s="181" t="s">
        <v>1156</v>
      </c>
      <c r="B12" s="181">
        <v>3.84</v>
      </c>
      <c r="C12" s="185" t="s">
        <v>298</v>
      </c>
      <c r="D12" s="185">
        <v>3.84</v>
      </c>
      <c r="E12" s="199"/>
      <c r="F12" s="188"/>
      <c r="G12" s="187" t="s">
        <v>1157</v>
      </c>
      <c r="H12" s="200">
        <v>1.26</v>
      </c>
      <c r="I12" s="191" t="s">
        <v>768</v>
      </c>
      <c r="J12" s="201">
        <v>1.27</v>
      </c>
      <c r="M12" s="187" t="s">
        <v>1158</v>
      </c>
      <c r="N12" s="187">
        <v>0.44</v>
      </c>
      <c r="O12" s="191" t="s">
        <v>1116</v>
      </c>
      <c r="P12" s="192">
        <v>0.44</v>
      </c>
      <c r="Q12" s="183">
        <f t="shared" si="0"/>
        <v>0</v>
      </c>
      <c r="R12" s="188"/>
      <c r="T12" s="174" t="s">
        <v>1141</v>
      </c>
      <c r="U12" s="175">
        <v>3440.75</v>
      </c>
    </row>
    <row r="13" spans="1:24" ht="24.75" thickBot="1">
      <c r="A13" s="181" t="s">
        <v>1159</v>
      </c>
      <c r="B13" s="193">
        <v>2.1</v>
      </c>
      <c r="C13" s="185" t="s">
        <v>300</v>
      </c>
      <c r="D13" s="194">
        <v>2.12</v>
      </c>
      <c r="E13" s="202"/>
      <c r="F13" s="188"/>
      <c r="G13" s="187" t="s">
        <v>1160</v>
      </c>
      <c r="H13" s="200">
        <v>0.76</v>
      </c>
      <c r="I13" s="191" t="s">
        <v>1089</v>
      </c>
      <c r="J13" s="201">
        <v>0.83</v>
      </c>
      <c r="M13" s="187" t="s">
        <v>1161</v>
      </c>
      <c r="N13" s="187">
        <v>0.37</v>
      </c>
      <c r="O13" s="191" t="s">
        <v>336</v>
      </c>
      <c r="P13" s="192">
        <v>0.37</v>
      </c>
      <c r="Q13" s="183">
        <f t="shared" si="0"/>
        <v>0</v>
      </c>
      <c r="R13" s="188"/>
      <c r="U13" s="85">
        <f>U9*B7/U12</f>
        <v>1.3816839642519798</v>
      </c>
    </row>
    <row r="14" spans="1:24" ht="24.75" thickBot="1">
      <c r="A14" s="181" t="s">
        <v>1162</v>
      </c>
      <c r="B14" s="193">
        <v>1.27</v>
      </c>
      <c r="C14" s="185" t="s">
        <v>952</v>
      </c>
      <c r="D14" s="194">
        <v>1.39</v>
      </c>
      <c r="E14" s="202"/>
      <c r="F14" s="188"/>
      <c r="G14" s="187" t="s">
        <v>1163</v>
      </c>
      <c r="H14" s="187">
        <v>0.6</v>
      </c>
      <c r="I14" s="191" t="s">
        <v>303</v>
      </c>
      <c r="J14" s="191">
        <v>0.6</v>
      </c>
      <c r="M14" s="187" t="s">
        <v>1164</v>
      </c>
      <c r="N14" s="187">
        <v>0.31</v>
      </c>
      <c r="O14" s="191" t="s">
        <v>974</v>
      </c>
      <c r="P14" s="192">
        <v>0.21</v>
      </c>
      <c r="Q14" s="183">
        <f t="shared" si="0"/>
        <v>-0.1</v>
      </c>
      <c r="R14" s="184"/>
    </row>
    <row r="15" spans="1:24" ht="24.75" thickBot="1">
      <c r="A15" s="181" t="s">
        <v>1165</v>
      </c>
      <c r="B15" s="181">
        <v>1</v>
      </c>
      <c r="C15" s="185" t="s">
        <v>302</v>
      </c>
      <c r="D15" s="185">
        <v>1</v>
      </c>
      <c r="E15" s="199"/>
      <c r="F15" s="188"/>
      <c r="G15" s="184"/>
      <c r="H15" s="184"/>
      <c r="I15" s="184"/>
      <c r="J15" s="184"/>
      <c r="M15" s="187" t="s">
        <v>1166</v>
      </c>
      <c r="N15" s="187">
        <v>0.26</v>
      </c>
      <c r="O15" s="191" t="s">
        <v>1117</v>
      </c>
      <c r="P15" s="192">
        <v>0.12</v>
      </c>
      <c r="Q15" s="183">
        <f t="shared" si="0"/>
        <v>-0.14000000000000001</v>
      </c>
      <c r="R15" s="184"/>
    </row>
    <row r="16" spans="1:24" ht="24.75" thickBot="1">
      <c r="A16" s="184"/>
      <c r="B16" s="184"/>
      <c r="C16" s="184"/>
      <c r="D16" s="184"/>
      <c r="E16" s="184"/>
      <c r="F16" s="188"/>
      <c r="G16" s="187" t="s">
        <v>1167</v>
      </c>
      <c r="H16" s="187">
        <v>3.03</v>
      </c>
      <c r="I16" s="191" t="s">
        <v>1093</v>
      </c>
      <c r="J16" s="191">
        <v>3.03</v>
      </c>
      <c r="M16" s="187" t="s">
        <v>1168</v>
      </c>
      <c r="N16" s="187">
        <v>0.22</v>
      </c>
      <c r="O16" s="191"/>
      <c r="P16" s="192"/>
      <c r="Q16" s="183"/>
      <c r="R16" s="184"/>
    </row>
    <row r="17" spans="1:18" ht="24.75" thickBot="1">
      <c r="A17" s="181" t="s">
        <v>1169</v>
      </c>
      <c r="B17" s="181">
        <v>5.04</v>
      </c>
      <c r="C17" s="182" t="s">
        <v>1053</v>
      </c>
      <c r="D17" s="182">
        <v>5.04</v>
      </c>
      <c r="E17" s="203"/>
      <c r="F17" s="188"/>
      <c r="G17" s="187" t="s">
        <v>1170</v>
      </c>
      <c r="H17" s="187">
        <v>2.2999999999999998</v>
      </c>
      <c r="I17" s="191" t="s">
        <v>1095</v>
      </c>
      <c r="J17" s="191">
        <v>2.2999999999999998</v>
      </c>
      <c r="L17" s="85">
        <f>0.2*5</f>
        <v>1</v>
      </c>
      <c r="Q17" s="184"/>
      <c r="R17" s="184"/>
    </row>
    <row r="18" spans="1:18" ht="24.75" thickBot="1">
      <c r="A18" s="181" t="s">
        <v>1171</v>
      </c>
      <c r="B18" s="181">
        <v>3.84</v>
      </c>
      <c r="C18" s="182" t="s">
        <v>1055</v>
      </c>
      <c r="D18" s="182">
        <v>3.84</v>
      </c>
      <c r="E18" s="203"/>
      <c r="F18" s="188"/>
      <c r="G18" s="187" t="s">
        <v>1172</v>
      </c>
      <c r="H18" s="200">
        <v>1.26</v>
      </c>
      <c r="I18" s="191" t="s">
        <v>416</v>
      </c>
      <c r="J18" s="201">
        <v>1.27</v>
      </c>
      <c r="N18" s="1460" t="s">
        <v>1173</v>
      </c>
      <c r="O18" s="1460"/>
      <c r="P18" s="1460"/>
      <c r="Q18" s="1460"/>
      <c r="R18" s="184"/>
    </row>
    <row r="19" spans="1:18" ht="24.75" thickBot="1">
      <c r="A19" s="181" t="s">
        <v>1174</v>
      </c>
      <c r="B19" s="193">
        <v>2.1</v>
      </c>
      <c r="C19" s="182" t="s">
        <v>1058</v>
      </c>
      <c r="D19" s="196">
        <v>2.12</v>
      </c>
      <c r="E19" s="204"/>
      <c r="F19" s="188"/>
      <c r="G19" s="187" t="s">
        <v>1175</v>
      </c>
      <c r="H19" s="200">
        <v>0.76</v>
      </c>
      <c r="I19" s="191" t="s">
        <v>1100</v>
      </c>
      <c r="J19" s="201">
        <v>0.83</v>
      </c>
      <c r="M19" s="1461" t="s">
        <v>1176</v>
      </c>
      <c r="N19" s="205" t="s">
        <v>1072</v>
      </c>
      <c r="O19" s="205">
        <v>1.48</v>
      </c>
      <c r="P19" s="205" t="s">
        <v>1031</v>
      </c>
      <c r="Q19" s="205">
        <v>2.4700000000000002</v>
      </c>
      <c r="R19" s="184"/>
    </row>
    <row r="20" spans="1:18" ht="24.75" thickBot="1">
      <c r="A20" s="181" t="s">
        <v>1177</v>
      </c>
      <c r="B20" s="193">
        <v>1.27</v>
      </c>
      <c r="C20" s="182" t="s">
        <v>1061</v>
      </c>
      <c r="D20" s="196">
        <v>1.39</v>
      </c>
      <c r="E20" s="204"/>
      <c r="F20" s="188"/>
      <c r="G20" s="187" t="s">
        <v>1178</v>
      </c>
      <c r="H20" s="187">
        <v>0.6</v>
      </c>
      <c r="I20" s="191" t="s">
        <v>1102</v>
      </c>
      <c r="J20" s="191">
        <v>0.6</v>
      </c>
      <c r="M20" s="1461"/>
      <c r="N20" s="206" t="s">
        <v>310</v>
      </c>
      <c r="O20" s="206">
        <v>1.27</v>
      </c>
      <c r="P20" s="206" t="s">
        <v>309</v>
      </c>
      <c r="Q20" s="206">
        <v>2.12</v>
      </c>
      <c r="R20" s="184"/>
    </row>
    <row r="21" spans="1:18" ht="24.75" thickBot="1">
      <c r="A21" s="181" t="s">
        <v>1179</v>
      </c>
      <c r="B21" s="181">
        <v>1</v>
      </c>
      <c r="C21" s="182" t="s">
        <v>1063</v>
      </c>
      <c r="D21" s="182">
        <v>1</v>
      </c>
      <c r="E21" s="203"/>
      <c r="F21" s="188"/>
      <c r="G21" s="188"/>
      <c r="H21" s="188"/>
      <c r="I21" s="188"/>
      <c r="J21" s="188"/>
      <c r="M21" s="1461"/>
      <c r="N21" s="205" t="s">
        <v>1073</v>
      </c>
      <c r="O21" s="205">
        <v>1</v>
      </c>
      <c r="P21" s="205" t="s">
        <v>1032</v>
      </c>
      <c r="Q21" s="205">
        <v>1.67</v>
      </c>
      <c r="R21" s="184"/>
    </row>
    <row r="22" spans="1:18" ht="24.75" thickBot="1">
      <c r="A22" s="184"/>
      <c r="B22" s="184"/>
      <c r="C22" s="184"/>
      <c r="D22" s="188"/>
      <c r="E22" s="188"/>
      <c r="F22" s="188"/>
      <c r="G22" s="187" t="s">
        <v>1180</v>
      </c>
      <c r="H22" s="187">
        <v>3.03</v>
      </c>
      <c r="I22" s="191" t="s">
        <v>1181</v>
      </c>
      <c r="J22" s="191">
        <v>3.03</v>
      </c>
      <c r="M22" s="184"/>
      <c r="N22" s="207"/>
      <c r="O22" s="207"/>
      <c r="P22" s="184"/>
      <c r="Q22" s="184"/>
      <c r="R22" s="184"/>
    </row>
    <row r="23" spans="1:18" ht="24.75" thickBot="1">
      <c r="A23" s="184"/>
      <c r="B23" s="184"/>
      <c r="C23" s="184"/>
      <c r="D23" s="188"/>
      <c r="E23" s="188"/>
      <c r="F23" s="188"/>
      <c r="G23" s="187" t="s">
        <v>1182</v>
      </c>
      <c r="H23" s="187">
        <v>2.2999999999999998</v>
      </c>
      <c r="I23" s="191" t="s">
        <v>1107</v>
      </c>
      <c r="J23" s="191">
        <v>2.2999999999999998</v>
      </c>
      <c r="N23" s="1460" t="s">
        <v>1173</v>
      </c>
      <c r="O23" s="1460"/>
      <c r="P23" s="1460"/>
      <c r="Q23" s="1460"/>
      <c r="R23" s="184"/>
    </row>
    <row r="24" spans="1:18" ht="24.75" thickBot="1">
      <c r="A24" s="184"/>
      <c r="B24" s="184"/>
      <c r="C24" s="184"/>
      <c r="D24" s="188"/>
      <c r="E24" s="188"/>
      <c r="F24" s="188"/>
      <c r="G24" s="187" t="s">
        <v>1183</v>
      </c>
      <c r="H24" s="200">
        <v>1.26</v>
      </c>
      <c r="I24" s="191" t="s">
        <v>1110</v>
      </c>
      <c r="J24" s="201">
        <v>1.27</v>
      </c>
      <c r="M24" s="1461" t="s">
        <v>1184</v>
      </c>
      <c r="N24" s="205" t="s">
        <v>1073</v>
      </c>
      <c r="O24" s="205">
        <v>1</v>
      </c>
      <c r="P24" s="205" t="s">
        <v>1032</v>
      </c>
      <c r="Q24" s="205">
        <v>1.67</v>
      </c>
      <c r="R24" s="184"/>
    </row>
    <row r="25" spans="1:18" ht="24.75" thickBot="1">
      <c r="A25" s="184"/>
      <c r="B25" s="184"/>
      <c r="C25" s="184"/>
      <c r="D25" s="188"/>
      <c r="E25" s="188"/>
      <c r="F25" s="188"/>
      <c r="G25" s="187" t="s">
        <v>1185</v>
      </c>
      <c r="H25" s="200">
        <v>0.76</v>
      </c>
      <c r="I25" s="191" t="s">
        <v>1113</v>
      </c>
      <c r="J25" s="201">
        <v>0.83</v>
      </c>
      <c r="M25" s="1461"/>
      <c r="N25" s="205" t="s">
        <v>1074</v>
      </c>
      <c r="O25" s="205">
        <v>0.96</v>
      </c>
      <c r="P25" s="205" t="s">
        <v>1033</v>
      </c>
      <c r="Q25" s="205">
        <v>1.6</v>
      </c>
      <c r="R25" s="184"/>
    </row>
    <row r="26" spans="1:18" ht="24.75" thickBot="1">
      <c r="A26" s="184"/>
      <c r="B26" s="184"/>
      <c r="C26" s="184"/>
      <c r="D26" s="188"/>
      <c r="E26" s="188"/>
      <c r="F26" s="188"/>
      <c r="G26" s="187" t="s">
        <v>1186</v>
      </c>
      <c r="H26" s="187">
        <v>0.6</v>
      </c>
      <c r="I26" s="191" t="s">
        <v>1115</v>
      </c>
      <c r="J26" s="191">
        <v>0.6</v>
      </c>
      <c r="M26" s="1461"/>
      <c r="N26" s="206" t="s">
        <v>334</v>
      </c>
      <c r="O26" s="206">
        <v>0.83</v>
      </c>
      <c r="P26" s="206" t="s">
        <v>332</v>
      </c>
      <c r="Q26" s="206">
        <v>1.39</v>
      </c>
      <c r="R26" s="184"/>
    </row>
    <row r="27" spans="1:18">
      <c r="A27" s="184"/>
      <c r="B27" s="184"/>
      <c r="C27" s="184"/>
      <c r="D27" s="188"/>
      <c r="E27" s="188"/>
      <c r="F27" s="188"/>
      <c r="G27" s="188"/>
      <c r="H27" s="188"/>
      <c r="I27" s="188"/>
      <c r="J27" s="188"/>
      <c r="M27" s="1461"/>
      <c r="N27" s="205" t="s">
        <v>1075</v>
      </c>
      <c r="O27" s="205">
        <v>0.7</v>
      </c>
      <c r="P27" s="205" t="s">
        <v>1034</v>
      </c>
      <c r="Q27" s="205">
        <v>1.17</v>
      </c>
      <c r="R27" s="184"/>
    </row>
    <row r="28" spans="1:18">
      <c r="A28" s="184"/>
      <c r="B28" s="184"/>
      <c r="C28" s="184"/>
      <c r="D28" s="188"/>
      <c r="E28" s="188"/>
      <c r="F28" s="188"/>
      <c r="G28" s="188"/>
      <c r="H28" s="188"/>
      <c r="I28" s="188"/>
      <c r="J28" s="188"/>
      <c r="Q28" s="184"/>
      <c r="R28" s="184"/>
    </row>
    <row r="29" spans="1:18">
      <c r="A29" s="184"/>
      <c r="B29" s="184"/>
      <c r="C29" s="184"/>
      <c r="D29" s="188"/>
      <c r="E29" s="188"/>
      <c r="F29" s="188"/>
      <c r="G29" s="188"/>
      <c r="H29" s="188"/>
      <c r="I29" s="188"/>
      <c r="J29" s="188"/>
      <c r="Q29" s="184"/>
      <c r="R29" s="184"/>
    </row>
  </sheetData>
  <mergeCells count="13">
    <mergeCell ref="A1:B1"/>
    <mergeCell ref="C1:D1"/>
    <mergeCell ref="G1:H1"/>
    <mergeCell ref="I1:J1"/>
    <mergeCell ref="M1:N1"/>
    <mergeCell ref="T1:U1"/>
    <mergeCell ref="V1:W1"/>
    <mergeCell ref="N18:Q18"/>
    <mergeCell ref="M19:M21"/>
    <mergeCell ref="M24:M27"/>
    <mergeCell ref="N23:Q23"/>
    <mergeCell ref="O1:P2"/>
    <mergeCell ref="Q1:Q2"/>
  </mergeCells>
  <pageMargins left="0.511811024" right="0.511811024" top="0.78740157500000008" bottom="0.78740157500000008" header="0.31496062000000008" footer="0.3149606200000000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94559e-cb00-4c6e-a996-185ce54655eb">
      <Terms xmlns="http://schemas.microsoft.com/office/infopath/2007/PartnerControls"/>
    </lcf76f155ced4ddcb4097134ff3c332f>
    <TaxCatchAll xmlns="3194890d-2c9f-4cf4-9ccf-0ae11fa2d2e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8D11A0BF28741B9AEF44152E74401" ma:contentTypeVersion="12" ma:contentTypeDescription="Create a new document." ma:contentTypeScope="" ma:versionID="ab8725c57b5033841074d3242477cd7a">
  <xsd:schema xmlns:xsd="http://www.w3.org/2001/XMLSchema" xmlns:xs="http://www.w3.org/2001/XMLSchema" xmlns:p="http://schemas.microsoft.com/office/2006/metadata/properties" xmlns:ns2="3b94559e-cb00-4c6e-a996-185ce54655eb" xmlns:ns3="3194890d-2c9f-4cf4-9ccf-0ae11fa2d2e2" targetNamespace="http://schemas.microsoft.com/office/2006/metadata/properties" ma:root="true" ma:fieldsID="a00710fe5bc46e78ea3a4c9efccf6bb8" ns2:_="" ns3:_="">
    <xsd:import namespace="3b94559e-cb00-4c6e-a996-185ce54655eb"/>
    <xsd:import namespace="3194890d-2c9f-4cf4-9ccf-0ae11fa2d2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4559e-cb00-4c6e-a996-185ce54655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87e0b52-8b33-4f97-9293-bab808905e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4890d-2c9f-4cf4-9ccf-0ae11fa2d2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a64d25-1e39-4a51-b604-0ab7678031fb}" ma:internalName="TaxCatchAll" ma:showField="CatchAllData" ma:web="3194890d-2c9f-4cf4-9ccf-0ae11fa2d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93311D-17CC-4004-8975-541A4F756B0D}">
  <ds:schemaRefs>
    <ds:schemaRef ds:uri="http://purl.org/dc/elements/1.1/"/>
    <ds:schemaRef ds:uri="http://schemas.microsoft.com/office/2006/metadata/properties"/>
    <ds:schemaRef ds:uri="3194890d-2c9f-4cf4-9ccf-0ae11fa2d2e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3b94559e-cb00-4c6e-a996-185ce54655e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64F154-DF0C-4ED7-8C07-C367D31B76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609050-6083-4D4E-BA43-9FBCC2DFC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4559e-cb00-4c6e-a996-185ce54655eb"/>
    <ds:schemaRef ds:uri="3194890d-2c9f-4cf4-9ccf-0ae11fa2d2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5</vt:i4>
      </vt:variant>
    </vt:vector>
  </HeadingPairs>
  <TitlesOfParts>
    <vt:vector size="21" baseType="lpstr">
      <vt:lpstr>Cronograma_Contratos</vt:lpstr>
      <vt:lpstr>Cronograma_Pregão</vt:lpstr>
      <vt:lpstr>UF</vt:lpstr>
      <vt:lpstr>GSRs_-_Propostas</vt:lpstr>
      <vt:lpstr>Contratos_e_Pregões</vt:lpstr>
      <vt:lpstr>FUNAI ATUAL</vt:lpstr>
      <vt:lpstr>PRES</vt:lpstr>
      <vt:lpstr>Dages</vt:lpstr>
      <vt:lpstr>DPDS</vt:lpstr>
      <vt:lpstr>DPT</vt:lpstr>
      <vt:lpstr>CFPEs</vt:lpstr>
      <vt:lpstr>CRs</vt:lpstr>
      <vt:lpstr>MUSEU</vt:lpstr>
      <vt:lpstr>Consolidado</vt:lpstr>
      <vt:lpstr>CCE_FCE</vt:lpstr>
      <vt:lpstr>DE_PARA</vt:lpstr>
      <vt:lpstr>CFPEs!Area_de_impressao</vt:lpstr>
      <vt:lpstr>Dages!Area_de_impressao</vt:lpstr>
      <vt:lpstr>DPDS!Area_de_impressao</vt:lpstr>
      <vt:lpstr>DPT!Area_de_impressao</vt:lpstr>
      <vt:lpstr>PRES!Area_de_impressao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Lucio Andre Wanderley C. de Mello</dc:creator>
  <cp:keywords/>
  <dc:description/>
  <cp:lastModifiedBy>ARTUR NOBRE MENDES</cp:lastModifiedBy>
  <cp:revision/>
  <dcterms:created xsi:type="dcterms:W3CDTF">2021-11-03T18:48:22Z</dcterms:created>
  <dcterms:modified xsi:type="dcterms:W3CDTF">2024-11-21T13:53:02Z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0x010100D328D11A0BF28741B9AEF44152E74401</vt:lpwstr>
  </property>
  <property fmtid="{D5CDD505-2E9C-101B-9397-08002B2CF9AE}" pid="3" name="lcf76f155ced4ddcb4097134ff3c332f">
    <vt:lpwstr/>
  </property>
  <property fmtid="{D5CDD505-2E9C-101B-9397-08002B2CF9AE}" pid="4" name="TaxCatchAll">
    <vt:lpwstr/>
  </property>
  <property fmtid="{D5CDD505-2E9C-101B-9397-08002B2CF9AE}" pid="5" name="MediaServiceImageTags">
    <vt:lpwstr/>
  </property>
</Properties>
</file>